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25605" windowHeight="14055" activeTab="3"/>
  </bookViews>
  <sheets>
    <sheet name="1-phenylethan-1-ol Native (A)" sheetId="1" r:id="rId1"/>
    <sheet name="1-phenylethan-1-ol Biobeads (A)" sheetId="2" r:id="rId2"/>
    <sheet name="4-phenylbutan-2-ol Native (A)" sheetId="5" r:id="rId3"/>
    <sheet name="4-phenylbutan-2-ol Biobeads (A)" sheetId="6" r:id="rId4"/>
    <sheet name="1-phenylethan-1-ol Biobeads (M)" sheetId="3" r:id="rId5"/>
    <sheet name="1-(naphthalen-1-yl)ethan-1-ol " sheetId="4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5" l="1"/>
  <c r="E24" i="6"/>
  <c r="G24" i="6"/>
  <c r="E17" i="6" l="1"/>
  <c r="H17" i="6" s="1"/>
  <c r="E7" i="6"/>
  <c r="G7" i="6" s="1"/>
  <c r="E19" i="6"/>
  <c r="G19" i="6" s="1"/>
  <c r="E18" i="6"/>
  <c r="H18" i="6" s="1"/>
  <c r="E8" i="5"/>
  <c r="E27" i="6"/>
  <c r="H27" i="6" s="1"/>
  <c r="E26" i="6"/>
  <c r="G26" i="6" s="1"/>
  <c r="E25" i="6"/>
  <c r="H25" i="6" s="1"/>
  <c r="H24" i="6"/>
  <c r="E23" i="6"/>
  <c r="G23" i="6" s="1"/>
  <c r="E22" i="6"/>
  <c r="H22" i="6" s="1"/>
  <c r="E21" i="6"/>
  <c r="G21" i="6" s="1"/>
  <c r="E20" i="6"/>
  <c r="H20" i="6" s="1"/>
  <c r="E16" i="6"/>
  <c r="H16" i="6" s="1"/>
  <c r="E15" i="6"/>
  <c r="G15" i="6" s="1"/>
  <c r="E14" i="6"/>
  <c r="H14" i="6" s="1"/>
  <c r="E13" i="6"/>
  <c r="H13" i="6" s="1"/>
  <c r="E12" i="6"/>
  <c r="H12" i="6" s="1"/>
  <c r="E11" i="6"/>
  <c r="G11" i="6" s="1"/>
  <c r="E10" i="6"/>
  <c r="G10" i="6" s="1"/>
  <c r="E9" i="6"/>
  <c r="H9" i="6" s="1"/>
  <c r="E8" i="6"/>
  <c r="H8" i="6" s="1"/>
  <c r="E6" i="6"/>
  <c r="G6" i="6" s="1"/>
  <c r="E5" i="6"/>
  <c r="H5" i="6" s="1"/>
  <c r="E4" i="6"/>
  <c r="H4" i="6" s="1"/>
  <c r="E29" i="5"/>
  <c r="H29" i="5" s="1"/>
  <c r="E28" i="5"/>
  <c r="G28" i="5" s="1"/>
  <c r="E27" i="5"/>
  <c r="H27" i="5" s="1"/>
  <c r="H26" i="5"/>
  <c r="G26" i="5"/>
  <c r="E25" i="5"/>
  <c r="H25" i="5" s="1"/>
  <c r="E24" i="5"/>
  <c r="G24" i="5" s="1"/>
  <c r="E23" i="5"/>
  <c r="H23" i="5" s="1"/>
  <c r="E22" i="5"/>
  <c r="G22" i="5" s="1"/>
  <c r="E21" i="5"/>
  <c r="H21" i="5" s="1"/>
  <c r="E20" i="5"/>
  <c r="H20" i="5" s="1"/>
  <c r="E19" i="5"/>
  <c r="H19" i="5" s="1"/>
  <c r="E18" i="5"/>
  <c r="G18" i="5" s="1"/>
  <c r="E17" i="5"/>
  <c r="H17" i="5" s="1"/>
  <c r="E16" i="5"/>
  <c r="H16" i="5" s="1"/>
  <c r="E15" i="5"/>
  <c r="H15" i="5" s="1"/>
  <c r="E14" i="5"/>
  <c r="G14" i="5" s="1"/>
  <c r="E13" i="5"/>
  <c r="H13" i="5" s="1"/>
  <c r="E12" i="5"/>
  <c r="H12" i="5" s="1"/>
  <c r="E11" i="5"/>
  <c r="H11" i="5" s="1"/>
  <c r="E10" i="5"/>
  <c r="G10" i="5" s="1"/>
  <c r="E9" i="5"/>
  <c r="G9" i="5" s="1"/>
  <c r="H8" i="5"/>
  <c r="E7" i="5"/>
  <c r="H7" i="5" s="1"/>
  <c r="E6" i="5"/>
  <c r="G6" i="5" s="1"/>
  <c r="H9" i="5" l="1"/>
  <c r="H28" i="5"/>
  <c r="G27" i="5"/>
  <c r="G25" i="5"/>
  <c r="G25" i="6"/>
  <c r="H26" i="6"/>
  <c r="H10" i="6"/>
  <c r="H23" i="6"/>
  <c r="G21" i="5"/>
  <c r="G22" i="6"/>
  <c r="H19" i="6"/>
  <c r="G18" i="6"/>
  <c r="H15" i="6"/>
  <c r="G14" i="6"/>
  <c r="H11" i="6"/>
  <c r="H7" i="6"/>
  <c r="H6" i="6"/>
  <c r="H22" i="5"/>
  <c r="H18" i="5"/>
  <c r="G17" i="5"/>
  <c r="H14" i="5"/>
  <c r="G13" i="5"/>
  <c r="H10" i="5"/>
  <c r="H6" i="5"/>
  <c r="G5" i="6"/>
  <c r="G9" i="6"/>
  <c r="G13" i="6"/>
  <c r="G17" i="6"/>
  <c r="G4" i="6"/>
  <c r="G8" i="6"/>
  <c r="G12" i="6"/>
  <c r="G16" i="6"/>
  <c r="G20" i="6"/>
  <c r="H21" i="6"/>
  <c r="G27" i="6"/>
  <c r="G8" i="5"/>
  <c r="G12" i="5"/>
  <c r="G20" i="5"/>
  <c r="G23" i="5"/>
  <c r="H24" i="5"/>
  <c r="G16" i="5"/>
  <c r="G7" i="5"/>
  <c r="G11" i="5"/>
  <c r="G15" i="5"/>
  <c r="G19" i="5"/>
  <c r="G29" i="5"/>
  <c r="H29" i="4"/>
  <c r="H22" i="4"/>
  <c r="E30" i="4"/>
  <c r="H26" i="4"/>
  <c r="H25" i="4"/>
  <c r="H23" i="3" l="1"/>
  <c r="H20" i="1"/>
  <c r="H21" i="1"/>
  <c r="H22" i="1"/>
  <c r="H23" i="1"/>
  <c r="H24" i="1"/>
  <c r="H25" i="1"/>
  <c r="H26" i="1"/>
  <c r="H27" i="1"/>
  <c r="H28" i="1"/>
  <c r="H30" i="1"/>
  <c r="H31" i="1"/>
  <c r="H32" i="1"/>
  <c r="H33" i="1"/>
  <c r="H34" i="1"/>
  <c r="H35" i="1"/>
  <c r="H36" i="1"/>
  <c r="H38" i="1"/>
  <c r="H39" i="1"/>
  <c r="H40" i="1"/>
  <c r="H41" i="1"/>
  <c r="H42" i="1"/>
  <c r="H19" i="1"/>
  <c r="H20" i="2"/>
  <c r="H21" i="2"/>
  <c r="H22" i="2"/>
  <c r="H23" i="2"/>
  <c r="H24" i="2"/>
  <c r="H25" i="2"/>
  <c r="H26" i="2"/>
  <c r="H27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19" i="2"/>
  <c r="H20" i="3"/>
  <c r="H21" i="3"/>
  <c r="H22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19" i="3"/>
  <c r="H20" i="4"/>
  <c r="H21" i="4"/>
  <c r="H23" i="4"/>
  <c r="H24" i="4"/>
  <c r="H27" i="4"/>
  <c r="H28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19" i="4"/>
  <c r="E31" i="4"/>
  <c r="E33" i="4" l="1"/>
  <c r="G31" i="4"/>
  <c r="E26" i="4"/>
  <c r="G26" i="4" s="1"/>
  <c r="E41" i="1"/>
  <c r="G41" i="1" s="1"/>
  <c r="E25" i="3"/>
  <c r="G25" i="3" s="1"/>
  <c r="E20" i="1"/>
  <c r="G20" i="1" s="1"/>
  <c r="E19" i="1"/>
  <c r="G19" i="1" s="1"/>
  <c r="E40" i="3"/>
  <c r="G40" i="3" s="1"/>
  <c r="E41" i="3"/>
  <c r="G41" i="3" s="1"/>
  <c r="E42" i="3"/>
  <c r="G42" i="3" s="1"/>
  <c r="E32" i="3"/>
  <c r="G32" i="3" s="1"/>
  <c r="E33" i="3"/>
  <c r="G33" i="3" s="1"/>
  <c r="E34" i="3"/>
  <c r="G34" i="3" s="1"/>
  <c r="E35" i="3"/>
  <c r="G35" i="3" s="1"/>
  <c r="E36" i="3"/>
  <c r="G36" i="3" s="1"/>
  <c r="E37" i="3"/>
  <c r="G37" i="3" s="1"/>
  <c r="E38" i="3"/>
  <c r="G38" i="3" s="1"/>
  <c r="E39" i="3"/>
  <c r="G39" i="3" s="1"/>
  <c r="E23" i="3"/>
  <c r="E24" i="3"/>
  <c r="G24" i="3" s="1"/>
  <c r="E26" i="3"/>
  <c r="G26" i="3" s="1"/>
  <c r="E27" i="3"/>
  <c r="G27" i="3" s="1"/>
  <c r="E28" i="3"/>
  <c r="G28" i="3" s="1"/>
  <c r="E29" i="3"/>
  <c r="G29" i="3" s="1"/>
  <c r="E30" i="3"/>
  <c r="G30" i="3" s="1"/>
  <c r="E31" i="3"/>
  <c r="G31" i="3" s="1"/>
  <c r="E22" i="3"/>
  <c r="G22" i="3" s="1"/>
  <c r="E21" i="3"/>
  <c r="G21" i="3" s="1"/>
  <c r="E20" i="3"/>
  <c r="G20" i="3" s="1"/>
  <c r="E19" i="3"/>
  <c r="G19" i="3" s="1"/>
  <c r="E26" i="2"/>
  <c r="G26" i="2" s="1"/>
  <c r="E27" i="2"/>
  <c r="G27" i="2" s="1"/>
  <c r="E28" i="2"/>
  <c r="G28" i="2" s="1"/>
  <c r="E29" i="2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19" i="2"/>
  <c r="G19" i="2" s="1"/>
  <c r="E28" i="1"/>
  <c r="G28" i="1" s="1"/>
  <c r="E29" i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E38" i="1"/>
  <c r="G38" i="1" s="1"/>
  <c r="G39" i="1"/>
  <c r="E40" i="1"/>
  <c r="G40" i="1" s="1"/>
  <c r="E42" i="1"/>
  <c r="G42" i="1" s="1"/>
  <c r="E27" i="1"/>
  <c r="G27" i="1" s="1"/>
  <c r="E22" i="1"/>
  <c r="G22" i="1" s="1"/>
  <c r="E23" i="1"/>
  <c r="G23" i="1" s="1"/>
  <c r="E24" i="1"/>
  <c r="G24" i="1" s="1"/>
  <c r="E25" i="1"/>
  <c r="G25" i="1" s="1"/>
  <c r="E26" i="1"/>
  <c r="G26" i="1" s="1"/>
  <c r="E21" i="1"/>
  <c r="G21" i="1" s="1"/>
  <c r="D11" i="4"/>
  <c r="D10" i="4"/>
  <c r="D8" i="4"/>
  <c r="D9" i="4"/>
  <c r="D7" i="4"/>
  <c r="E20" i="4"/>
  <c r="G20" i="4" s="1"/>
  <c r="E21" i="4"/>
  <c r="G21" i="4" s="1"/>
  <c r="E22" i="4"/>
  <c r="G22" i="4" s="1"/>
  <c r="E23" i="4"/>
  <c r="G23" i="4" s="1"/>
  <c r="E24" i="4"/>
  <c r="G24" i="4" s="1"/>
  <c r="E25" i="4"/>
  <c r="G25" i="4" s="1"/>
  <c r="E27" i="4"/>
  <c r="G27" i="4" s="1"/>
  <c r="E28" i="4"/>
  <c r="G28" i="4" s="1"/>
  <c r="E29" i="4"/>
  <c r="G29" i="4" s="1"/>
  <c r="G30" i="4"/>
  <c r="E32" i="4"/>
  <c r="G32" i="4" s="1"/>
  <c r="G33" i="4"/>
  <c r="E34" i="4"/>
  <c r="G34" i="4" s="1"/>
  <c r="E35" i="4"/>
  <c r="G35" i="4" s="1"/>
  <c r="E36" i="4"/>
  <c r="G36" i="4" s="1"/>
  <c r="E37" i="4"/>
  <c r="G37" i="4" s="1"/>
  <c r="E38" i="4"/>
  <c r="G38" i="4" s="1"/>
  <c r="E39" i="4"/>
  <c r="G39" i="4" s="1"/>
  <c r="E40" i="4"/>
  <c r="G40" i="4" s="1"/>
  <c r="E41" i="4"/>
  <c r="G41" i="4" s="1"/>
  <c r="E42" i="4"/>
  <c r="G42" i="4" s="1"/>
  <c r="E19" i="4"/>
  <c r="G19" i="4" s="1"/>
  <c r="G23" i="3" l="1"/>
  <c r="G29" i="2"/>
  <c r="H29" i="2"/>
  <c r="G37" i="1"/>
  <c r="H37" i="1"/>
  <c r="G29" i="1"/>
  <c r="H29" i="1"/>
</calcChain>
</file>

<file path=xl/sharedStrings.xml><?xml version="1.0" encoding="utf-8"?>
<sst xmlns="http://schemas.openxmlformats.org/spreadsheetml/2006/main" count="201" uniqueCount="42">
  <si>
    <t xml:space="preserve">1-phenylethan-1-ol Standard </t>
  </si>
  <si>
    <t xml:space="preserve">1-phenylethan-1-ol  Native reactions </t>
  </si>
  <si>
    <t>Entry</t>
  </si>
  <si>
    <t xml:space="preserve">Kred </t>
  </si>
  <si>
    <t>P1-A04</t>
  </si>
  <si>
    <t>P1-A12</t>
  </si>
  <si>
    <t>P1-B02</t>
  </si>
  <si>
    <t>P1-B05</t>
  </si>
  <si>
    <t>P1-B10</t>
  </si>
  <si>
    <t>P1-B12</t>
  </si>
  <si>
    <t>P1-C01</t>
  </si>
  <si>
    <t>P1-H08</t>
  </si>
  <si>
    <t>P2-B02</t>
  </si>
  <si>
    <t>P2-C02</t>
  </si>
  <si>
    <t>P2-C11</t>
  </si>
  <si>
    <t>P2-D03</t>
  </si>
  <si>
    <t>P2-D11</t>
  </si>
  <si>
    <t>P2-D12</t>
  </si>
  <si>
    <t>P2-G03</t>
  </si>
  <si>
    <t>P2-H07</t>
  </si>
  <si>
    <t>P3-B03</t>
  </si>
  <si>
    <t>P3-G09</t>
  </si>
  <si>
    <t>P3-H12</t>
  </si>
  <si>
    <t>NADH-101</t>
  </si>
  <si>
    <t>NADH-110</t>
  </si>
  <si>
    <t>AUC (product)</t>
  </si>
  <si>
    <t>AUC (S isomer )</t>
  </si>
  <si>
    <t>AUC (R isomer)</t>
  </si>
  <si>
    <t>1-</t>
  </si>
  <si>
    <t>AUC (S isomer)</t>
  </si>
  <si>
    <t>AUC (total)</t>
  </si>
  <si>
    <t>Conc (ppm)</t>
  </si>
  <si>
    <t xml:space="preserve">Est. % yield </t>
  </si>
  <si>
    <t xml:space="preserve">AUC R isomer </t>
  </si>
  <si>
    <t xml:space="preserve">AUC S isomer </t>
  </si>
  <si>
    <t xml:space="preserve">% Est. Conversion </t>
  </si>
  <si>
    <t>AUC (Starting Material)</t>
  </si>
  <si>
    <t xml:space="preserve">1-(naphthalen-1-yl)ethan-1-ol  Minituarised reactions </t>
  </si>
  <si>
    <t xml:space="preserve">1-(naphthalen-1-yl)ethan-1-ol  Standard </t>
  </si>
  <si>
    <r>
      <t>%.</t>
    </r>
    <r>
      <rPr>
        <i/>
        <sz val="12"/>
        <color rgb="FF000000"/>
        <rFont val="Calibri"/>
        <family val="2"/>
        <scheme val="minor"/>
      </rPr>
      <t>ee</t>
    </r>
  </si>
  <si>
    <t xml:space="preserve">4-phenylethan-2-ol  Native reactions </t>
  </si>
  <si>
    <t xml:space="preserve">4-phenylethan-2-ol  Biobeads reactions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</si>
</sst>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ArialMT"/>
    </font>
    <font>
      <i/>
      <sz val="12"/>
      <color rgb="FF000000"/>
      <name val="Calibri"/>
      <family val="2"/>
      <scheme val="minor"/>
    </font>
    <font>
      <sz val="10"/>
      <color rgb="FF000000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/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Calibration</a:t>
            </a:r>
            <a:r>
              <a:rPr lang="en-US" baseline="0"/>
              <a:t> Curve of Conc Vs AUC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'1-phenylethan-1-ol Native (A)'!$C$7:$C$11</c:f>
              <c:numCache>
                <c:formatCode>General</c:formatCode>
                <c:ptCount val="5"/>
                <c:pt idx="0">
                  <c:v>55383350</c:v>
                </c:pt>
                <c:pt idx="1">
                  <c:v>32374787</c:v>
                </c:pt>
                <c:pt idx="2">
                  <c:v>17401647</c:v>
                </c:pt>
                <c:pt idx="3">
                  <c:v>8842380</c:v>
                </c:pt>
                <c:pt idx="4">
                  <c:v>4421190</c:v>
                </c:pt>
              </c:numCache>
            </c:numRef>
          </c:xVal>
          <c:yVal>
            <c:numRef>
              <c:f>'1-phenylethan-1-ol Native (A)'!$D$7:$D$11</c:f>
              <c:numCache>
                <c:formatCode>General</c:formatCode>
                <c:ptCount val="5"/>
                <c:pt idx="0">
                  <c:v>2062</c:v>
                </c:pt>
                <c:pt idx="1">
                  <c:v>1031</c:v>
                </c:pt>
                <c:pt idx="2">
                  <c:v>515.5</c:v>
                </c:pt>
                <c:pt idx="3">
                  <c:v>257.75</c:v>
                </c:pt>
                <c:pt idx="4">
                  <c:v>128.875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55-F34D-B270-AB6533B8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48800"/>
        <c:axId val="74362880"/>
      </c:scatterChart>
      <c:valAx>
        <c:axId val="74348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62880"/>
        <c:crosses val="autoZero"/>
        <c:crossBetween val="midCat"/>
      </c:valAx>
      <c:valAx>
        <c:axId val="7436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48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Calibration Curve of Conc Vs AUC</a:t>
            </a:r>
            <a:endParaRPr lang="en-SG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'1-phenylethan-1-ol Biobeads (A)'!$D$5</c:f>
              <c:strCache>
                <c:ptCount val="1"/>
                <c:pt idx="0">
                  <c:v>Conc (ppm)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'1-phenylethan-1-ol Biobeads (A)'!$C$6:$C$10</c:f>
              <c:numCache>
                <c:formatCode>General</c:formatCode>
                <c:ptCount val="5"/>
                <c:pt idx="0">
                  <c:v>55383350</c:v>
                </c:pt>
                <c:pt idx="1">
                  <c:v>32374787</c:v>
                </c:pt>
                <c:pt idx="2">
                  <c:v>17401647</c:v>
                </c:pt>
                <c:pt idx="3">
                  <c:v>8842380</c:v>
                </c:pt>
                <c:pt idx="4">
                  <c:v>4421190</c:v>
                </c:pt>
              </c:numCache>
            </c:numRef>
          </c:xVal>
          <c:yVal>
            <c:numRef>
              <c:f>'1-phenylethan-1-ol Biobeads (A)'!$D$6:$D$10</c:f>
              <c:numCache>
                <c:formatCode>General</c:formatCode>
                <c:ptCount val="5"/>
                <c:pt idx="0">
                  <c:v>2062</c:v>
                </c:pt>
                <c:pt idx="1">
                  <c:v>1031</c:v>
                </c:pt>
                <c:pt idx="2">
                  <c:v>515.5</c:v>
                </c:pt>
                <c:pt idx="3">
                  <c:v>257.75</c:v>
                </c:pt>
                <c:pt idx="4">
                  <c:v>128.875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DA-0644-8A7E-DE35D4A49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60544"/>
        <c:axId val="76062080"/>
      </c:scatterChart>
      <c:valAx>
        <c:axId val="7606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62080"/>
        <c:crosses val="autoZero"/>
        <c:crossBetween val="midCat"/>
      </c:valAx>
      <c:valAx>
        <c:axId val="7606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6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Calibration Curve of Conc Vs AUC</a:t>
            </a:r>
            <a:endParaRPr lang="en-SG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'1-phenylethan-1-ol Biobeads (M)'!$D$7:$D$12</c:f>
              <c:numCache>
                <c:formatCode>General</c:formatCode>
                <c:ptCount val="6"/>
                <c:pt idx="0">
                  <c:v>55383350</c:v>
                </c:pt>
                <c:pt idx="1">
                  <c:v>32374787</c:v>
                </c:pt>
                <c:pt idx="2">
                  <c:v>17401647</c:v>
                </c:pt>
                <c:pt idx="3">
                  <c:v>8842380</c:v>
                </c:pt>
                <c:pt idx="4">
                  <c:v>4421190</c:v>
                </c:pt>
              </c:numCache>
            </c:numRef>
          </c:xVal>
          <c:yVal>
            <c:numRef>
              <c:f>'1-phenylethan-1-ol Biobeads (M)'!$E$7:$E$12</c:f>
              <c:numCache>
                <c:formatCode>General</c:formatCode>
                <c:ptCount val="6"/>
                <c:pt idx="0">
                  <c:v>2062</c:v>
                </c:pt>
                <c:pt idx="1">
                  <c:v>1031</c:v>
                </c:pt>
                <c:pt idx="2">
                  <c:v>515.5</c:v>
                </c:pt>
                <c:pt idx="3">
                  <c:v>257.75</c:v>
                </c:pt>
                <c:pt idx="4">
                  <c:v>128.875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65-9242-A0C1-D1D948BB1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77216"/>
        <c:axId val="82778752"/>
      </c:scatterChart>
      <c:valAx>
        <c:axId val="82777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78752"/>
        <c:crosses val="autoZero"/>
        <c:crossBetween val="midCat"/>
      </c:valAx>
      <c:valAx>
        <c:axId val="8277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77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Calibration Curve of Conc Vs AUC</a:t>
            </a:r>
            <a:endParaRPr lang="en-SG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'1-(naphthalen-1-yl)ethan-1-ol '!$D$7:$D$11</c:f>
              <c:numCache>
                <c:formatCode>General</c:formatCode>
                <c:ptCount val="5"/>
                <c:pt idx="0">
                  <c:v>34721773</c:v>
                </c:pt>
                <c:pt idx="1">
                  <c:v>17336256</c:v>
                </c:pt>
                <c:pt idx="2">
                  <c:v>8569441</c:v>
                </c:pt>
                <c:pt idx="3">
                  <c:v>4064546</c:v>
                </c:pt>
                <c:pt idx="4">
                  <c:v>2032280</c:v>
                </c:pt>
              </c:numCache>
            </c:numRef>
          </c:xVal>
          <c:yVal>
            <c:numRef>
              <c:f>'1-(naphthalen-1-yl)ethan-1-ol '!$E$7:$E$11</c:f>
              <c:numCache>
                <c:formatCode>General</c:formatCode>
                <c:ptCount val="5"/>
                <c:pt idx="0">
                  <c:v>1300</c:v>
                </c:pt>
                <c:pt idx="1">
                  <c:v>650</c:v>
                </c:pt>
                <c:pt idx="2">
                  <c:v>325</c:v>
                </c:pt>
                <c:pt idx="3">
                  <c:v>162.5</c:v>
                </c:pt>
                <c:pt idx="4">
                  <c:v>81.25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2C-ED41-94AF-A33265938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90816"/>
        <c:axId val="82692352"/>
      </c:scatterChart>
      <c:valAx>
        <c:axId val="8269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92352"/>
        <c:crosses val="autoZero"/>
        <c:crossBetween val="midCat"/>
      </c:valAx>
      <c:valAx>
        <c:axId val="8269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9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836938</xdr:colOff>
      <xdr:row>2</xdr:row>
      <xdr:rowOff>227279</xdr:rowOff>
    </xdr:from>
    <xdr:to>
      <xdr:col>9</xdr:col>
      <xdr:colOff>316473</xdr:colOff>
      <xdr:row>15</xdr:row>
      <xdr:rowOff>209121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127000</xdr:colOff>
      <xdr:row>10</xdr:row>
      <xdr:rowOff>38100</xdr:rowOff>
    </xdr:from>
    <xdr:to>
      <xdr:col>4</xdr:col>
      <xdr:colOff>876300</xdr:colOff>
      <xdr:row>10</xdr:row>
      <xdr:rowOff>38100</xdr:rowOff>
    </xdr:to>
    <xdr:pic>
      <xdr:nvPicPr>
        <xdr:cNvPr id="3" name="Picture 2" descr="page1image1425083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600" y="22352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9</xdr:row>
      <xdr:rowOff>203941</xdr:rowOff>
    </xdr:from>
    <xdr:to>
      <xdr:col>3</xdr:col>
      <xdr:colOff>1513567</xdr:colOff>
      <xdr:row>9</xdr:row>
      <xdr:rowOff>203941</xdr:rowOff>
    </xdr:to>
    <xdr:pic>
      <xdr:nvPicPr>
        <xdr:cNvPr id="4" name="Picture 3" descr="page1image1634652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698500</xdr:colOff>
      <xdr:row>10</xdr:row>
      <xdr:rowOff>0</xdr:rowOff>
    </xdr:from>
    <xdr:to>
      <xdr:col>4</xdr:col>
      <xdr:colOff>698500</xdr:colOff>
      <xdr:row>10</xdr:row>
      <xdr:rowOff>139700</xdr:rowOff>
    </xdr:to>
    <xdr:pic>
      <xdr:nvPicPr>
        <xdr:cNvPr id="5" name="Picture 4" descr="page1image16304096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81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711200</xdr:colOff>
      <xdr:row>10</xdr:row>
      <xdr:rowOff>0</xdr:rowOff>
    </xdr:from>
    <xdr:to>
      <xdr:col>4</xdr:col>
      <xdr:colOff>711200</xdr:colOff>
      <xdr:row>10</xdr:row>
      <xdr:rowOff>139700</xdr:rowOff>
    </xdr:to>
    <xdr:pic>
      <xdr:nvPicPr>
        <xdr:cNvPr id="6" name="Picture 5" descr="page1image1630305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203941</xdr:rowOff>
    </xdr:from>
    <xdr:to>
      <xdr:col>4</xdr:col>
      <xdr:colOff>749300</xdr:colOff>
      <xdr:row>9</xdr:row>
      <xdr:rowOff>203941</xdr:rowOff>
    </xdr:to>
    <xdr:pic>
      <xdr:nvPicPr>
        <xdr:cNvPr id="7" name="Picture 6" descr="page1image16327600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762000</xdr:colOff>
      <xdr:row>9</xdr:row>
      <xdr:rowOff>203941</xdr:rowOff>
    </xdr:from>
    <xdr:to>
      <xdr:col>5</xdr:col>
      <xdr:colOff>368300</xdr:colOff>
      <xdr:row>9</xdr:row>
      <xdr:rowOff>203941</xdr:rowOff>
    </xdr:to>
    <xdr:pic>
      <xdr:nvPicPr>
        <xdr:cNvPr id="8" name="Picture 7" descr="page1image1636233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749300</xdr:colOff>
      <xdr:row>9</xdr:row>
      <xdr:rowOff>0</xdr:rowOff>
    </xdr:to>
    <xdr:pic>
      <xdr:nvPicPr>
        <xdr:cNvPr id="9" name="Picture 8" descr="page1image20550192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9</xdr:row>
      <xdr:rowOff>0</xdr:rowOff>
    </xdr:from>
    <xdr:to>
      <xdr:col>3</xdr:col>
      <xdr:colOff>1513567</xdr:colOff>
      <xdr:row>9</xdr:row>
      <xdr:rowOff>0</xdr:rowOff>
    </xdr:to>
    <xdr:pic>
      <xdr:nvPicPr>
        <xdr:cNvPr id="10" name="Picture 9" descr="page1image20550400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749300</xdr:colOff>
      <xdr:row>9</xdr:row>
      <xdr:rowOff>0</xdr:rowOff>
    </xdr:to>
    <xdr:pic>
      <xdr:nvPicPr>
        <xdr:cNvPr id="11" name="Picture 10" descr="page1image2055310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762000</xdr:colOff>
      <xdr:row>9</xdr:row>
      <xdr:rowOff>0</xdr:rowOff>
    </xdr:from>
    <xdr:to>
      <xdr:col>5</xdr:col>
      <xdr:colOff>368300</xdr:colOff>
      <xdr:row>9</xdr:row>
      <xdr:rowOff>0</xdr:rowOff>
    </xdr:to>
    <xdr:pic>
      <xdr:nvPicPr>
        <xdr:cNvPr id="12" name="Picture 11" descr="page1image20553312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749300</xdr:colOff>
      <xdr:row>7</xdr:row>
      <xdr:rowOff>0</xdr:rowOff>
    </xdr:to>
    <xdr:pic>
      <xdr:nvPicPr>
        <xdr:cNvPr id="13" name="Picture 12" descr="page1image18379408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787400</xdr:colOff>
      <xdr:row>8</xdr:row>
      <xdr:rowOff>114300</xdr:rowOff>
    </xdr:from>
    <xdr:to>
      <xdr:col>5</xdr:col>
      <xdr:colOff>393700</xdr:colOff>
      <xdr:row>8</xdr:row>
      <xdr:rowOff>114300</xdr:rowOff>
    </xdr:to>
    <xdr:pic>
      <xdr:nvPicPr>
        <xdr:cNvPr id="14" name="Picture 13" descr="page1image183796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19050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749300</xdr:colOff>
      <xdr:row>7</xdr:row>
      <xdr:rowOff>0</xdr:rowOff>
    </xdr:to>
    <xdr:pic>
      <xdr:nvPicPr>
        <xdr:cNvPr id="15" name="Picture 14" descr="page1image18376496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7</xdr:row>
      <xdr:rowOff>0</xdr:rowOff>
    </xdr:from>
    <xdr:to>
      <xdr:col>3</xdr:col>
      <xdr:colOff>1513567</xdr:colOff>
      <xdr:row>7</xdr:row>
      <xdr:rowOff>0</xdr:rowOff>
    </xdr:to>
    <xdr:pic>
      <xdr:nvPicPr>
        <xdr:cNvPr id="16" name="Picture 15" descr="page1image1837670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698500</xdr:colOff>
      <xdr:row>7</xdr:row>
      <xdr:rowOff>0</xdr:rowOff>
    </xdr:from>
    <xdr:to>
      <xdr:col>4</xdr:col>
      <xdr:colOff>698500</xdr:colOff>
      <xdr:row>7</xdr:row>
      <xdr:rowOff>139700</xdr:rowOff>
    </xdr:to>
    <xdr:pic>
      <xdr:nvPicPr>
        <xdr:cNvPr id="17" name="Picture 16" descr="page1image18376912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81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711200</xdr:colOff>
      <xdr:row>7</xdr:row>
      <xdr:rowOff>0</xdr:rowOff>
    </xdr:from>
    <xdr:to>
      <xdr:col>4</xdr:col>
      <xdr:colOff>711200</xdr:colOff>
      <xdr:row>7</xdr:row>
      <xdr:rowOff>139700</xdr:rowOff>
    </xdr:to>
    <xdr:pic>
      <xdr:nvPicPr>
        <xdr:cNvPr id="18" name="Picture 17" descr="page1image18377120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531813</xdr:colOff>
      <xdr:row>2</xdr:row>
      <xdr:rowOff>17463</xdr:rowOff>
    </xdr:from>
    <xdr:to>
      <xdr:col>11</xdr:col>
      <xdr:colOff>137205</xdr:colOff>
      <xdr:row>14</xdr:row>
      <xdr:rowOff>152627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</xdr:row>
      <xdr:rowOff>158750</xdr:rowOff>
    </xdr:from>
    <xdr:to>
      <xdr:col>11</xdr:col>
      <xdr:colOff>628650</xdr:colOff>
      <xdr:row>14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127000</xdr:colOff>
      <xdr:row>10</xdr:row>
      <xdr:rowOff>38100</xdr:rowOff>
    </xdr:from>
    <xdr:to>
      <xdr:col>3</xdr:col>
      <xdr:colOff>50800</xdr:colOff>
      <xdr:row>10</xdr:row>
      <xdr:rowOff>38100</xdr:rowOff>
    </xdr:to>
    <xdr:pic>
      <xdr:nvPicPr>
        <xdr:cNvPr id="4" name="Picture 3" descr="page1image1425083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600" y="22352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10</xdr:row>
      <xdr:rowOff>0</xdr:rowOff>
    </xdr:from>
    <xdr:to>
      <xdr:col>2</xdr:col>
      <xdr:colOff>685800</xdr:colOff>
      <xdr:row>10</xdr:row>
      <xdr:rowOff>0</xdr:rowOff>
    </xdr:to>
    <xdr:pic>
      <xdr:nvPicPr>
        <xdr:cNvPr id="5" name="Picture 4" descr="page1image16346528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698500</xdr:colOff>
      <xdr:row>10</xdr:row>
      <xdr:rowOff>0</xdr:rowOff>
    </xdr:from>
    <xdr:to>
      <xdr:col>2</xdr:col>
      <xdr:colOff>698500</xdr:colOff>
      <xdr:row>10</xdr:row>
      <xdr:rowOff>139700</xdr:rowOff>
    </xdr:to>
    <xdr:pic>
      <xdr:nvPicPr>
        <xdr:cNvPr id="6" name="Picture 5" descr="page1image16304096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81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711200</xdr:colOff>
      <xdr:row>10</xdr:row>
      <xdr:rowOff>0</xdr:rowOff>
    </xdr:from>
    <xdr:to>
      <xdr:col>2</xdr:col>
      <xdr:colOff>711200</xdr:colOff>
      <xdr:row>10</xdr:row>
      <xdr:rowOff>139700</xdr:rowOff>
    </xdr:to>
    <xdr:pic>
      <xdr:nvPicPr>
        <xdr:cNvPr id="7" name="Picture 6" descr="page1image1630305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749300</xdr:colOff>
      <xdr:row>10</xdr:row>
      <xdr:rowOff>0</xdr:rowOff>
    </xdr:to>
    <xdr:pic>
      <xdr:nvPicPr>
        <xdr:cNvPr id="8" name="Picture 7" descr="page1image16327600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10</xdr:row>
      <xdr:rowOff>0</xdr:rowOff>
    </xdr:from>
    <xdr:to>
      <xdr:col>3</xdr:col>
      <xdr:colOff>685800</xdr:colOff>
      <xdr:row>10</xdr:row>
      <xdr:rowOff>0</xdr:rowOff>
    </xdr:to>
    <xdr:pic>
      <xdr:nvPicPr>
        <xdr:cNvPr id="9" name="Picture 8" descr="page1image16362336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749300</xdr:colOff>
      <xdr:row>9</xdr:row>
      <xdr:rowOff>0</xdr:rowOff>
    </xdr:to>
    <xdr:pic>
      <xdr:nvPicPr>
        <xdr:cNvPr id="10" name="Picture 9" descr="page1image20550192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9</xdr:row>
      <xdr:rowOff>0</xdr:rowOff>
    </xdr:from>
    <xdr:to>
      <xdr:col>2</xdr:col>
      <xdr:colOff>685800</xdr:colOff>
      <xdr:row>9</xdr:row>
      <xdr:rowOff>0</xdr:rowOff>
    </xdr:to>
    <xdr:pic>
      <xdr:nvPicPr>
        <xdr:cNvPr id="11" name="Picture 10" descr="page1image2055040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749300</xdr:colOff>
      <xdr:row>9</xdr:row>
      <xdr:rowOff>0</xdr:rowOff>
    </xdr:to>
    <xdr:pic>
      <xdr:nvPicPr>
        <xdr:cNvPr id="12" name="Picture 11" descr="page1image20553104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9</xdr:row>
      <xdr:rowOff>0</xdr:rowOff>
    </xdr:from>
    <xdr:to>
      <xdr:col>3</xdr:col>
      <xdr:colOff>685800</xdr:colOff>
      <xdr:row>9</xdr:row>
      <xdr:rowOff>0</xdr:rowOff>
    </xdr:to>
    <xdr:pic>
      <xdr:nvPicPr>
        <xdr:cNvPr id="13" name="Picture 12" descr="page1image205533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749300</xdr:colOff>
      <xdr:row>7</xdr:row>
      <xdr:rowOff>0</xdr:rowOff>
    </xdr:to>
    <xdr:pic>
      <xdr:nvPicPr>
        <xdr:cNvPr id="14" name="Picture 13" descr="page1image18379408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787400</xdr:colOff>
      <xdr:row>8</xdr:row>
      <xdr:rowOff>114300</xdr:rowOff>
    </xdr:from>
    <xdr:to>
      <xdr:col>3</xdr:col>
      <xdr:colOff>711200</xdr:colOff>
      <xdr:row>8</xdr:row>
      <xdr:rowOff>114300</xdr:rowOff>
    </xdr:to>
    <xdr:pic>
      <xdr:nvPicPr>
        <xdr:cNvPr id="15" name="Picture 14" descr="page1image18379616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19050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749300</xdr:colOff>
      <xdr:row>7</xdr:row>
      <xdr:rowOff>0</xdr:rowOff>
    </xdr:to>
    <xdr:pic>
      <xdr:nvPicPr>
        <xdr:cNvPr id="16" name="Picture 15" descr="page1image18376496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7</xdr:row>
      <xdr:rowOff>0</xdr:rowOff>
    </xdr:from>
    <xdr:to>
      <xdr:col>2</xdr:col>
      <xdr:colOff>685800</xdr:colOff>
      <xdr:row>7</xdr:row>
      <xdr:rowOff>0</xdr:rowOff>
    </xdr:to>
    <xdr:pic>
      <xdr:nvPicPr>
        <xdr:cNvPr id="17" name="Picture 16" descr="page1image18376704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698500</xdr:colOff>
      <xdr:row>7</xdr:row>
      <xdr:rowOff>0</xdr:rowOff>
    </xdr:from>
    <xdr:to>
      <xdr:col>2</xdr:col>
      <xdr:colOff>698500</xdr:colOff>
      <xdr:row>7</xdr:row>
      <xdr:rowOff>139700</xdr:rowOff>
    </xdr:to>
    <xdr:pic>
      <xdr:nvPicPr>
        <xdr:cNvPr id="18" name="Picture 17" descr="page1image1837691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81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711200</xdr:colOff>
      <xdr:row>7</xdr:row>
      <xdr:rowOff>0</xdr:rowOff>
    </xdr:from>
    <xdr:to>
      <xdr:col>2</xdr:col>
      <xdr:colOff>711200</xdr:colOff>
      <xdr:row>7</xdr:row>
      <xdr:rowOff>139700</xdr:rowOff>
    </xdr:to>
    <xdr:pic>
      <xdr:nvPicPr>
        <xdr:cNvPr id="19" name="Picture 18" descr="page1image18377120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749300</xdr:colOff>
      <xdr:row>21</xdr:row>
      <xdr:rowOff>0</xdr:rowOff>
    </xdr:to>
    <xdr:pic>
      <xdr:nvPicPr>
        <xdr:cNvPr id="2" name="Picture 1" descr="page1image16290160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49657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21</xdr:row>
      <xdr:rowOff>0</xdr:rowOff>
    </xdr:from>
    <xdr:to>
      <xdr:col>3</xdr:col>
      <xdr:colOff>482600</xdr:colOff>
      <xdr:row>21</xdr:row>
      <xdr:rowOff>0</xdr:rowOff>
    </xdr:to>
    <xdr:pic>
      <xdr:nvPicPr>
        <xdr:cNvPr id="3" name="Picture 2" descr="page1image16273728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0" y="49657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21</xdr:row>
      <xdr:rowOff>0</xdr:rowOff>
    </xdr:from>
    <xdr:to>
      <xdr:col>3</xdr:col>
      <xdr:colOff>698500</xdr:colOff>
      <xdr:row>21</xdr:row>
      <xdr:rowOff>139700</xdr:rowOff>
    </xdr:to>
    <xdr:pic>
      <xdr:nvPicPr>
        <xdr:cNvPr id="4" name="Picture 3" descr="page1image18380448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0" y="4965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711200</xdr:colOff>
      <xdr:row>21</xdr:row>
      <xdr:rowOff>0</xdr:rowOff>
    </xdr:from>
    <xdr:to>
      <xdr:col>3</xdr:col>
      <xdr:colOff>711200</xdr:colOff>
      <xdr:row>21</xdr:row>
      <xdr:rowOff>139700</xdr:rowOff>
    </xdr:to>
    <xdr:pic>
      <xdr:nvPicPr>
        <xdr:cNvPr id="5" name="Picture 4" descr="page1image16263120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7700" y="4965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749300</xdr:colOff>
      <xdr:row>21</xdr:row>
      <xdr:rowOff>0</xdr:rowOff>
    </xdr:to>
    <xdr:pic>
      <xdr:nvPicPr>
        <xdr:cNvPr id="6" name="Picture 5" descr="page1image16268112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49657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21</xdr:row>
      <xdr:rowOff>0</xdr:rowOff>
    </xdr:from>
    <xdr:to>
      <xdr:col>3</xdr:col>
      <xdr:colOff>1511300</xdr:colOff>
      <xdr:row>21</xdr:row>
      <xdr:rowOff>0</xdr:rowOff>
    </xdr:to>
    <xdr:pic>
      <xdr:nvPicPr>
        <xdr:cNvPr id="7" name="Picture 6" descr="page1image16281840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49657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698500</xdr:colOff>
      <xdr:row>21</xdr:row>
      <xdr:rowOff>0</xdr:rowOff>
    </xdr:from>
    <xdr:to>
      <xdr:col>4</xdr:col>
      <xdr:colOff>698500</xdr:colOff>
      <xdr:row>21</xdr:row>
      <xdr:rowOff>139700</xdr:rowOff>
    </xdr:to>
    <xdr:pic>
      <xdr:nvPicPr>
        <xdr:cNvPr id="8" name="Picture 7" descr="page1image18367552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4965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711200</xdr:colOff>
      <xdr:row>21</xdr:row>
      <xdr:rowOff>0</xdr:rowOff>
    </xdr:from>
    <xdr:to>
      <xdr:col>4</xdr:col>
      <xdr:colOff>711200</xdr:colOff>
      <xdr:row>21</xdr:row>
      <xdr:rowOff>139700</xdr:rowOff>
    </xdr:to>
    <xdr:pic>
      <xdr:nvPicPr>
        <xdr:cNvPr id="9" name="Picture 8" descr="page1image16328432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4965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749300</xdr:colOff>
      <xdr:row>24</xdr:row>
      <xdr:rowOff>0</xdr:rowOff>
    </xdr:to>
    <xdr:pic>
      <xdr:nvPicPr>
        <xdr:cNvPr id="10" name="Picture 9" descr="page1image16270816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5575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24</xdr:row>
      <xdr:rowOff>0</xdr:rowOff>
    </xdr:from>
    <xdr:to>
      <xdr:col>3</xdr:col>
      <xdr:colOff>698500</xdr:colOff>
      <xdr:row>24</xdr:row>
      <xdr:rowOff>139700</xdr:rowOff>
    </xdr:to>
    <xdr:pic>
      <xdr:nvPicPr>
        <xdr:cNvPr id="12" name="Picture 11" descr="page1image16271440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0" y="5575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711200</xdr:colOff>
      <xdr:row>24</xdr:row>
      <xdr:rowOff>0</xdr:rowOff>
    </xdr:from>
    <xdr:to>
      <xdr:col>3</xdr:col>
      <xdr:colOff>711200</xdr:colOff>
      <xdr:row>24</xdr:row>
      <xdr:rowOff>139700</xdr:rowOff>
    </xdr:to>
    <xdr:pic>
      <xdr:nvPicPr>
        <xdr:cNvPr id="13" name="Picture 12" descr="page1image16271648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7700" y="5575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25</xdr:row>
      <xdr:rowOff>0</xdr:rowOff>
    </xdr:from>
    <xdr:to>
      <xdr:col>3</xdr:col>
      <xdr:colOff>698500</xdr:colOff>
      <xdr:row>25</xdr:row>
      <xdr:rowOff>139700</xdr:rowOff>
    </xdr:to>
    <xdr:pic>
      <xdr:nvPicPr>
        <xdr:cNvPr id="16" name="Picture 15" descr="page1image1626187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0" y="5778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711200</xdr:colOff>
      <xdr:row>25</xdr:row>
      <xdr:rowOff>0</xdr:rowOff>
    </xdr:from>
    <xdr:to>
      <xdr:col>3</xdr:col>
      <xdr:colOff>711200</xdr:colOff>
      <xdr:row>25</xdr:row>
      <xdr:rowOff>139700</xdr:rowOff>
    </xdr:to>
    <xdr:pic>
      <xdr:nvPicPr>
        <xdr:cNvPr id="17" name="Picture 16" descr="page1image10040096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7700" y="5778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749300</xdr:colOff>
      <xdr:row>25</xdr:row>
      <xdr:rowOff>0</xdr:rowOff>
    </xdr:to>
    <xdr:pic>
      <xdr:nvPicPr>
        <xdr:cNvPr id="18" name="Picture 17" descr="page1image16271648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778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25</xdr:row>
      <xdr:rowOff>0</xdr:rowOff>
    </xdr:from>
    <xdr:to>
      <xdr:col>3</xdr:col>
      <xdr:colOff>1511300</xdr:colOff>
      <xdr:row>25</xdr:row>
      <xdr:rowOff>0</xdr:rowOff>
    </xdr:to>
    <xdr:pic>
      <xdr:nvPicPr>
        <xdr:cNvPr id="19" name="Picture 18" descr="page1image16271440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5778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698500</xdr:colOff>
      <xdr:row>25</xdr:row>
      <xdr:rowOff>0</xdr:rowOff>
    </xdr:from>
    <xdr:to>
      <xdr:col>4</xdr:col>
      <xdr:colOff>698500</xdr:colOff>
      <xdr:row>25</xdr:row>
      <xdr:rowOff>139700</xdr:rowOff>
    </xdr:to>
    <xdr:pic>
      <xdr:nvPicPr>
        <xdr:cNvPr id="20" name="Picture 19" descr="page1image16271024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5778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711200</xdr:colOff>
      <xdr:row>25</xdr:row>
      <xdr:rowOff>0</xdr:rowOff>
    </xdr:from>
    <xdr:to>
      <xdr:col>4</xdr:col>
      <xdr:colOff>711200</xdr:colOff>
      <xdr:row>25</xdr:row>
      <xdr:rowOff>139700</xdr:rowOff>
    </xdr:to>
    <xdr:pic>
      <xdr:nvPicPr>
        <xdr:cNvPr id="21" name="Picture 20" descr="page1image16270816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5778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127000</xdr:colOff>
      <xdr:row>10</xdr:row>
      <xdr:rowOff>38100</xdr:rowOff>
    </xdr:from>
    <xdr:to>
      <xdr:col>2</xdr:col>
      <xdr:colOff>876300</xdr:colOff>
      <xdr:row>10</xdr:row>
      <xdr:rowOff>38100</xdr:rowOff>
    </xdr:to>
    <xdr:pic>
      <xdr:nvPicPr>
        <xdr:cNvPr id="22" name="Picture 21" descr="page1image1425083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22352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10</xdr:row>
      <xdr:rowOff>0</xdr:rowOff>
    </xdr:from>
    <xdr:to>
      <xdr:col>2</xdr:col>
      <xdr:colOff>457200</xdr:colOff>
      <xdr:row>10</xdr:row>
      <xdr:rowOff>0</xdr:rowOff>
    </xdr:to>
    <xdr:pic>
      <xdr:nvPicPr>
        <xdr:cNvPr id="23" name="Picture 22" descr="page1image16346528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698500</xdr:colOff>
      <xdr:row>10</xdr:row>
      <xdr:rowOff>0</xdr:rowOff>
    </xdr:from>
    <xdr:to>
      <xdr:col>2</xdr:col>
      <xdr:colOff>698500</xdr:colOff>
      <xdr:row>10</xdr:row>
      <xdr:rowOff>139700</xdr:rowOff>
    </xdr:to>
    <xdr:pic>
      <xdr:nvPicPr>
        <xdr:cNvPr id="24" name="Picture 23" descr="page1image16304096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95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711200</xdr:colOff>
      <xdr:row>10</xdr:row>
      <xdr:rowOff>0</xdr:rowOff>
    </xdr:from>
    <xdr:to>
      <xdr:col>2</xdr:col>
      <xdr:colOff>711200</xdr:colOff>
      <xdr:row>10</xdr:row>
      <xdr:rowOff>139700</xdr:rowOff>
    </xdr:to>
    <xdr:pic>
      <xdr:nvPicPr>
        <xdr:cNvPr id="25" name="Picture 24" descr="page1image16303056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749300</xdr:colOff>
      <xdr:row>10</xdr:row>
      <xdr:rowOff>0</xdr:rowOff>
    </xdr:to>
    <xdr:pic>
      <xdr:nvPicPr>
        <xdr:cNvPr id="26" name="Picture 25" descr="page1image16327600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10</xdr:row>
      <xdr:rowOff>0</xdr:rowOff>
    </xdr:from>
    <xdr:to>
      <xdr:col>3</xdr:col>
      <xdr:colOff>482600</xdr:colOff>
      <xdr:row>10</xdr:row>
      <xdr:rowOff>0</xdr:rowOff>
    </xdr:to>
    <xdr:pic>
      <xdr:nvPicPr>
        <xdr:cNvPr id="27" name="Picture 26" descr="page1image1636233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0" y="2197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10</xdr:row>
      <xdr:rowOff>0</xdr:rowOff>
    </xdr:from>
    <xdr:to>
      <xdr:col>3</xdr:col>
      <xdr:colOff>698500</xdr:colOff>
      <xdr:row>10</xdr:row>
      <xdr:rowOff>139700</xdr:rowOff>
    </xdr:to>
    <xdr:pic>
      <xdr:nvPicPr>
        <xdr:cNvPr id="28" name="Picture 27" descr="page1image16298688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711200</xdr:colOff>
      <xdr:row>10</xdr:row>
      <xdr:rowOff>0</xdr:rowOff>
    </xdr:from>
    <xdr:to>
      <xdr:col>3</xdr:col>
      <xdr:colOff>711200</xdr:colOff>
      <xdr:row>10</xdr:row>
      <xdr:rowOff>139700</xdr:rowOff>
    </xdr:to>
    <xdr:pic>
      <xdr:nvPicPr>
        <xdr:cNvPr id="29" name="Picture 28" descr="page1image16360464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7700" y="2197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749300</xdr:colOff>
      <xdr:row>9</xdr:row>
      <xdr:rowOff>0</xdr:rowOff>
    </xdr:to>
    <xdr:pic>
      <xdr:nvPicPr>
        <xdr:cNvPr id="31" name="Picture 30" descr="page1image20550192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9</xdr:row>
      <xdr:rowOff>0</xdr:rowOff>
    </xdr:from>
    <xdr:to>
      <xdr:col>2</xdr:col>
      <xdr:colOff>457200</xdr:colOff>
      <xdr:row>9</xdr:row>
      <xdr:rowOff>0</xdr:rowOff>
    </xdr:to>
    <xdr:pic>
      <xdr:nvPicPr>
        <xdr:cNvPr id="32" name="Picture 31" descr="page1image20550400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749300</xdr:colOff>
      <xdr:row>9</xdr:row>
      <xdr:rowOff>0</xdr:rowOff>
    </xdr:to>
    <xdr:pic>
      <xdr:nvPicPr>
        <xdr:cNvPr id="36" name="Picture 35" descr="page1image20553104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9</xdr:row>
      <xdr:rowOff>0</xdr:rowOff>
    </xdr:from>
    <xdr:to>
      <xdr:col>3</xdr:col>
      <xdr:colOff>482600</xdr:colOff>
      <xdr:row>9</xdr:row>
      <xdr:rowOff>0</xdr:rowOff>
    </xdr:to>
    <xdr:pic>
      <xdr:nvPicPr>
        <xdr:cNvPr id="37" name="Picture 36" descr="page1image20553312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0" y="1993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9</xdr:row>
      <xdr:rowOff>0</xdr:rowOff>
    </xdr:from>
    <xdr:to>
      <xdr:col>3</xdr:col>
      <xdr:colOff>698500</xdr:colOff>
      <xdr:row>9</xdr:row>
      <xdr:rowOff>139700</xdr:rowOff>
    </xdr:to>
    <xdr:pic>
      <xdr:nvPicPr>
        <xdr:cNvPr id="38" name="Picture 37" descr="page1image20553520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0" y="1993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711200</xdr:colOff>
      <xdr:row>9</xdr:row>
      <xdr:rowOff>0</xdr:rowOff>
    </xdr:from>
    <xdr:to>
      <xdr:col>3</xdr:col>
      <xdr:colOff>711200</xdr:colOff>
      <xdr:row>9</xdr:row>
      <xdr:rowOff>139700</xdr:rowOff>
    </xdr:to>
    <xdr:pic>
      <xdr:nvPicPr>
        <xdr:cNvPr id="39" name="Picture 38" descr="page1image20553728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7700" y="1993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749300</xdr:colOff>
      <xdr:row>7</xdr:row>
      <xdr:rowOff>0</xdr:rowOff>
    </xdr:to>
    <xdr:pic>
      <xdr:nvPicPr>
        <xdr:cNvPr id="40" name="Picture 39" descr="page1image18379408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787400</xdr:colOff>
      <xdr:row>8</xdr:row>
      <xdr:rowOff>114300</xdr:rowOff>
    </xdr:from>
    <xdr:to>
      <xdr:col>3</xdr:col>
      <xdr:colOff>508000</xdr:colOff>
      <xdr:row>8</xdr:row>
      <xdr:rowOff>114300</xdr:rowOff>
    </xdr:to>
    <xdr:pic>
      <xdr:nvPicPr>
        <xdr:cNvPr id="41" name="Picture 40" descr="page1image18379616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050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698500</xdr:colOff>
      <xdr:row>7</xdr:row>
      <xdr:rowOff>0</xdr:rowOff>
    </xdr:from>
    <xdr:to>
      <xdr:col>3</xdr:col>
      <xdr:colOff>698500</xdr:colOff>
      <xdr:row>7</xdr:row>
      <xdr:rowOff>139700</xdr:rowOff>
    </xdr:to>
    <xdr:pic>
      <xdr:nvPicPr>
        <xdr:cNvPr id="42" name="Picture 41" descr="page1image18379824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711200</xdr:colOff>
      <xdr:row>7</xdr:row>
      <xdr:rowOff>0</xdr:rowOff>
    </xdr:from>
    <xdr:to>
      <xdr:col>3</xdr:col>
      <xdr:colOff>711200</xdr:colOff>
      <xdr:row>7</xdr:row>
      <xdr:rowOff>139700</xdr:rowOff>
    </xdr:to>
    <xdr:pic>
      <xdr:nvPicPr>
        <xdr:cNvPr id="43" name="Picture 42" descr="page1image18380032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77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749300</xdr:colOff>
      <xdr:row>7</xdr:row>
      <xdr:rowOff>0</xdr:rowOff>
    </xdr:to>
    <xdr:pic>
      <xdr:nvPicPr>
        <xdr:cNvPr id="44" name="Picture 43" descr="page1image18376496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7</xdr:row>
      <xdr:rowOff>0</xdr:rowOff>
    </xdr:from>
    <xdr:to>
      <xdr:col>2</xdr:col>
      <xdr:colOff>457200</xdr:colOff>
      <xdr:row>7</xdr:row>
      <xdr:rowOff>0</xdr:rowOff>
    </xdr:to>
    <xdr:pic>
      <xdr:nvPicPr>
        <xdr:cNvPr id="45" name="Picture 44" descr="page1image18376704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1587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698500</xdr:colOff>
      <xdr:row>7</xdr:row>
      <xdr:rowOff>0</xdr:rowOff>
    </xdr:from>
    <xdr:to>
      <xdr:col>2</xdr:col>
      <xdr:colOff>698500</xdr:colOff>
      <xdr:row>7</xdr:row>
      <xdr:rowOff>139700</xdr:rowOff>
    </xdr:to>
    <xdr:pic>
      <xdr:nvPicPr>
        <xdr:cNvPr id="46" name="Picture 45" descr="page1image18376912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95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711200</xdr:colOff>
      <xdr:row>7</xdr:row>
      <xdr:rowOff>0</xdr:rowOff>
    </xdr:from>
    <xdr:to>
      <xdr:col>2</xdr:col>
      <xdr:colOff>711200</xdr:colOff>
      <xdr:row>7</xdr:row>
      <xdr:rowOff>139700</xdr:rowOff>
    </xdr:to>
    <xdr:pic>
      <xdr:nvPicPr>
        <xdr:cNvPr id="47" name="Picture 46" descr="page1image18377120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587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654050</xdr:colOff>
      <xdr:row>0</xdr:row>
      <xdr:rowOff>190500</xdr:rowOff>
    </xdr:from>
    <xdr:to>
      <xdr:col>11</xdr:col>
      <xdr:colOff>273050</xdr:colOff>
      <xdr:row>13</xdr:row>
      <xdr:rowOff>127000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749300</xdr:colOff>
      <xdr:row>28</xdr:row>
      <xdr:rowOff>0</xdr:rowOff>
    </xdr:to>
    <xdr:pic>
      <xdr:nvPicPr>
        <xdr:cNvPr id="50" name="Picture 49" descr="page1image18410192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6388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28</xdr:row>
      <xdr:rowOff>0</xdr:rowOff>
    </xdr:from>
    <xdr:to>
      <xdr:col>3</xdr:col>
      <xdr:colOff>1511300</xdr:colOff>
      <xdr:row>28</xdr:row>
      <xdr:rowOff>0</xdr:rowOff>
    </xdr:to>
    <xdr:pic>
      <xdr:nvPicPr>
        <xdr:cNvPr id="51" name="Picture 50" descr="page1image16374608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6388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28</xdr:row>
      <xdr:rowOff>0</xdr:rowOff>
    </xdr:from>
    <xdr:to>
      <xdr:col>3</xdr:col>
      <xdr:colOff>1524000</xdr:colOff>
      <xdr:row>28</xdr:row>
      <xdr:rowOff>139700</xdr:rowOff>
    </xdr:to>
    <xdr:pic>
      <xdr:nvPicPr>
        <xdr:cNvPr id="52" name="Picture 51" descr="page1image18388976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6388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1536700</xdr:colOff>
      <xdr:row>28</xdr:row>
      <xdr:rowOff>0</xdr:rowOff>
    </xdr:from>
    <xdr:to>
      <xdr:col>3</xdr:col>
      <xdr:colOff>1536700</xdr:colOff>
      <xdr:row>28</xdr:row>
      <xdr:rowOff>139700</xdr:rowOff>
    </xdr:to>
    <xdr:pic>
      <xdr:nvPicPr>
        <xdr:cNvPr id="53" name="Picture 52" descr="page1image24671904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6388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749300</xdr:colOff>
      <xdr:row>31</xdr:row>
      <xdr:rowOff>0</xdr:rowOff>
    </xdr:to>
    <xdr:pic>
      <xdr:nvPicPr>
        <xdr:cNvPr id="58" name="Picture 57" descr="page1image22568304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69977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31</xdr:row>
      <xdr:rowOff>0</xdr:rowOff>
    </xdr:from>
    <xdr:to>
      <xdr:col>5</xdr:col>
      <xdr:colOff>1524000</xdr:colOff>
      <xdr:row>31</xdr:row>
      <xdr:rowOff>139700</xdr:rowOff>
    </xdr:to>
    <xdr:pic>
      <xdr:nvPicPr>
        <xdr:cNvPr id="60" name="Picture 59" descr="page1image24656304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6997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1536700</xdr:colOff>
      <xdr:row>31</xdr:row>
      <xdr:rowOff>0</xdr:rowOff>
    </xdr:from>
    <xdr:to>
      <xdr:col>5</xdr:col>
      <xdr:colOff>1536700</xdr:colOff>
      <xdr:row>31</xdr:row>
      <xdr:rowOff>139700</xdr:rowOff>
    </xdr:to>
    <xdr:pic>
      <xdr:nvPicPr>
        <xdr:cNvPr id="61" name="Picture 60" descr="page1image24728064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6997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749300</xdr:colOff>
      <xdr:row>31</xdr:row>
      <xdr:rowOff>0</xdr:rowOff>
    </xdr:to>
    <xdr:pic>
      <xdr:nvPicPr>
        <xdr:cNvPr id="62" name="Picture 61" descr="page1image22552496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69977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31</xdr:row>
      <xdr:rowOff>0</xdr:rowOff>
    </xdr:from>
    <xdr:to>
      <xdr:col>3</xdr:col>
      <xdr:colOff>1511300</xdr:colOff>
      <xdr:row>31</xdr:row>
      <xdr:rowOff>0</xdr:rowOff>
    </xdr:to>
    <xdr:pic>
      <xdr:nvPicPr>
        <xdr:cNvPr id="63" name="Picture 62" descr="page1image24731392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69977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31</xdr:row>
      <xdr:rowOff>0</xdr:rowOff>
    </xdr:from>
    <xdr:to>
      <xdr:col>3</xdr:col>
      <xdr:colOff>1524000</xdr:colOff>
      <xdr:row>31</xdr:row>
      <xdr:rowOff>139700</xdr:rowOff>
    </xdr:to>
    <xdr:pic>
      <xdr:nvPicPr>
        <xdr:cNvPr id="64" name="Picture 63" descr="page1image24748448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6997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1536700</xdr:colOff>
      <xdr:row>31</xdr:row>
      <xdr:rowOff>0</xdr:rowOff>
    </xdr:from>
    <xdr:to>
      <xdr:col>3</xdr:col>
      <xdr:colOff>1536700</xdr:colOff>
      <xdr:row>31</xdr:row>
      <xdr:rowOff>139700</xdr:rowOff>
    </xdr:to>
    <xdr:pic>
      <xdr:nvPicPr>
        <xdr:cNvPr id="65" name="Picture 64" descr="page1image24662752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69977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749300</xdr:colOff>
      <xdr:row>34</xdr:row>
      <xdr:rowOff>0</xdr:rowOff>
    </xdr:to>
    <xdr:pic>
      <xdr:nvPicPr>
        <xdr:cNvPr id="66" name="Picture 65" descr="page1image16284336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7607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34</xdr:row>
      <xdr:rowOff>0</xdr:rowOff>
    </xdr:from>
    <xdr:to>
      <xdr:col>3</xdr:col>
      <xdr:colOff>1511300</xdr:colOff>
      <xdr:row>34</xdr:row>
      <xdr:rowOff>0</xdr:rowOff>
    </xdr:to>
    <xdr:pic>
      <xdr:nvPicPr>
        <xdr:cNvPr id="67" name="Picture 66" descr="page1image16277680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7607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34</xdr:row>
      <xdr:rowOff>0</xdr:rowOff>
    </xdr:from>
    <xdr:to>
      <xdr:col>3</xdr:col>
      <xdr:colOff>1524000</xdr:colOff>
      <xdr:row>34</xdr:row>
      <xdr:rowOff>139700</xdr:rowOff>
    </xdr:to>
    <xdr:pic>
      <xdr:nvPicPr>
        <xdr:cNvPr id="68" name="Picture 67" descr="page1image18357776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7607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1536700</xdr:colOff>
      <xdr:row>34</xdr:row>
      <xdr:rowOff>0</xdr:rowOff>
    </xdr:from>
    <xdr:to>
      <xdr:col>3</xdr:col>
      <xdr:colOff>1536700</xdr:colOff>
      <xdr:row>34</xdr:row>
      <xdr:rowOff>139700</xdr:rowOff>
    </xdr:to>
    <xdr:pic>
      <xdr:nvPicPr>
        <xdr:cNvPr id="69" name="Picture 68" descr="page1image18445344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7607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749300</xdr:colOff>
      <xdr:row>34</xdr:row>
      <xdr:rowOff>0</xdr:rowOff>
    </xdr:to>
    <xdr:pic>
      <xdr:nvPicPr>
        <xdr:cNvPr id="70" name="Picture 69" descr="page1image18373792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7607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34</xdr:row>
      <xdr:rowOff>0</xdr:rowOff>
    </xdr:from>
    <xdr:to>
      <xdr:col>3</xdr:col>
      <xdr:colOff>495300</xdr:colOff>
      <xdr:row>34</xdr:row>
      <xdr:rowOff>139700</xdr:rowOff>
    </xdr:to>
    <xdr:pic>
      <xdr:nvPicPr>
        <xdr:cNvPr id="72" name="Picture 71" descr="page1image18362352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7607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508000</xdr:colOff>
      <xdr:row>34</xdr:row>
      <xdr:rowOff>0</xdr:rowOff>
    </xdr:from>
    <xdr:to>
      <xdr:col>3</xdr:col>
      <xdr:colOff>508000</xdr:colOff>
      <xdr:row>34</xdr:row>
      <xdr:rowOff>139700</xdr:rowOff>
    </xdr:to>
    <xdr:pic>
      <xdr:nvPicPr>
        <xdr:cNvPr id="73" name="Picture 72" descr="page1image16350688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7607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749300</xdr:colOff>
      <xdr:row>35</xdr:row>
      <xdr:rowOff>0</xdr:rowOff>
    </xdr:to>
    <xdr:pic>
      <xdr:nvPicPr>
        <xdr:cNvPr id="74" name="Picture 73" descr="page1image14195296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7810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35</xdr:row>
      <xdr:rowOff>0</xdr:rowOff>
    </xdr:from>
    <xdr:to>
      <xdr:col>5</xdr:col>
      <xdr:colOff>1524000</xdr:colOff>
      <xdr:row>35</xdr:row>
      <xdr:rowOff>139700</xdr:rowOff>
    </xdr:to>
    <xdr:pic>
      <xdr:nvPicPr>
        <xdr:cNvPr id="76" name="Picture 75" descr="page1image16346736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7810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1536700</xdr:colOff>
      <xdr:row>35</xdr:row>
      <xdr:rowOff>0</xdr:rowOff>
    </xdr:from>
    <xdr:to>
      <xdr:col>5</xdr:col>
      <xdr:colOff>1536700</xdr:colOff>
      <xdr:row>35</xdr:row>
      <xdr:rowOff>139700</xdr:rowOff>
    </xdr:to>
    <xdr:pic>
      <xdr:nvPicPr>
        <xdr:cNvPr id="77" name="Picture 76" descr="page1image1636961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7810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749300</xdr:colOff>
      <xdr:row>35</xdr:row>
      <xdr:rowOff>0</xdr:rowOff>
    </xdr:to>
    <xdr:pic>
      <xdr:nvPicPr>
        <xdr:cNvPr id="78" name="Picture 77" descr="page1image16280384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7810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35</xdr:row>
      <xdr:rowOff>0</xdr:rowOff>
    </xdr:from>
    <xdr:to>
      <xdr:col>3</xdr:col>
      <xdr:colOff>1511300</xdr:colOff>
      <xdr:row>35</xdr:row>
      <xdr:rowOff>0</xdr:rowOff>
    </xdr:to>
    <xdr:pic>
      <xdr:nvPicPr>
        <xdr:cNvPr id="79" name="Picture 78" descr="page1image14260608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78105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35</xdr:row>
      <xdr:rowOff>0</xdr:rowOff>
    </xdr:from>
    <xdr:to>
      <xdr:col>3</xdr:col>
      <xdr:colOff>1524000</xdr:colOff>
      <xdr:row>35</xdr:row>
      <xdr:rowOff>139700</xdr:rowOff>
    </xdr:to>
    <xdr:pic>
      <xdr:nvPicPr>
        <xdr:cNvPr id="80" name="Picture 79" descr="page1image18410400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7810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1536700</xdr:colOff>
      <xdr:row>35</xdr:row>
      <xdr:rowOff>0</xdr:rowOff>
    </xdr:from>
    <xdr:to>
      <xdr:col>3</xdr:col>
      <xdr:colOff>1536700</xdr:colOff>
      <xdr:row>35</xdr:row>
      <xdr:rowOff>139700</xdr:rowOff>
    </xdr:to>
    <xdr:pic>
      <xdr:nvPicPr>
        <xdr:cNvPr id="81" name="Picture 80" descr="page1image18407696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7810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35</xdr:row>
      <xdr:rowOff>0</xdr:rowOff>
    </xdr:from>
    <xdr:to>
      <xdr:col>3</xdr:col>
      <xdr:colOff>495300</xdr:colOff>
      <xdr:row>35</xdr:row>
      <xdr:rowOff>139700</xdr:rowOff>
    </xdr:to>
    <xdr:pic>
      <xdr:nvPicPr>
        <xdr:cNvPr id="84" name="Picture 83" descr="page1image18411024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7810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508000</xdr:colOff>
      <xdr:row>35</xdr:row>
      <xdr:rowOff>0</xdr:rowOff>
    </xdr:from>
    <xdr:to>
      <xdr:col>3</xdr:col>
      <xdr:colOff>508000</xdr:colOff>
      <xdr:row>35</xdr:row>
      <xdr:rowOff>139700</xdr:rowOff>
    </xdr:to>
    <xdr:pic>
      <xdr:nvPicPr>
        <xdr:cNvPr id="85" name="Picture 84" descr="page1image16314496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78105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749300</xdr:colOff>
      <xdr:row>37</xdr:row>
      <xdr:rowOff>0</xdr:rowOff>
    </xdr:to>
    <xdr:pic>
      <xdr:nvPicPr>
        <xdr:cNvPr id="86" name="Picture 85" descr="page1image14245632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8216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762000</xdr:colOff>
      <xdr:row>37</xdr:row>
      <xdr:rowOff>0</xdr:rowOff>
    </xdr:from>
    <xdr:to>
      <xdr:col>5</xdr:col>
      <xdr:colOff>1511300</xdr:colOff>
      <xdr:row>37</xdr:row>
      <xdr:rowOff>0</xdr:rowOff>
    </xdr:to>
    <xdr:pic>
      <xdr:nvPicPr>
        <xdr:cNvPr id="87" name="Picture 86" descr="page1image18389600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8216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37</xdr:row>
      <xdr:rowOff>0</xdr:rowOff>
    </xdr:from>
    <xdr:to>
      <xdr:col>5</xdr:col>
      <xdr:colOff>1524000</xdr:colOff>
      <xdr:row>37</xdr:row>
      <xdr:rowOff>139700</xdr:rowOff>
    </xdr:to>
    <xdr:pic>
      <xdr:nvPicPr>
        <xdr:cNvPr id="88" name="Picture 87" descr="page1image18403536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8216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1536700</xdr:colOff>
      <xdr:row>37</xdr:row>
      <xdr:rowOff>0</xdr:rowOff>
    </xdr:from>
    <xdr:to>
      <xdr:col>5</xdr:col>
      <xdr:colOff>1536700</xdr:colOff>
      <xdr:row>37</xdr:row>
      <xdr:rowOff>139700</xdr:rowOff>
    </xdr:to>
    <xdr:pic>
      <xdr:nvPicPr>
        <xdr:cNvPr id="89" name="Picture 88" descr="page1image16334464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8216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749300</xdr:colOff>
      <xdr:row>37</xdr:row>
      <xdr:rowOff>0</xdr:rowOff>
    </xdr:to>
    <xdr:pic>
      <xdr:nvPicPr>
        <xdr:cNvPr id="90" name="Picture 89" descr="page1image16319488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8216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37</xdr:row>
      <xdr:rowOff>0</xdr:rowOff>
    </xdr:from>
    <xdr:to>
      <xdr:col>3</xdr:col>
      <xdr:colOff>1511300</xdr:colOff>
      <xdr:row>37</xdr:row>
      <xdr:rowOff>0</xdr:rowOff>
    </xdr:to>
    <xdr:pic>
      <xdr:nvPicPr>
        <xdr:cNvPr id="91" name="Picture 90" descr="page1image18403328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8216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37</xdr:row>
      <xdr:rowOff>0</xdr:rowOff>
    </xdr:from>
    <xdr:to>
      <xdr:col>3</xdr:col>
      <xdr:colOff>1524000</xdr:colOff>
      <xdr:row>37</xdr:row>
      <xdr:rowOff>139700</xdr:rowOff>
    </xdr:to>
    <xdr:pic>
      <xdr:nvPicPr>
        <xdr:cNvPr id="92" name="Picture 91" descr="page1image14201536">
          <a:extLst>
            <a:ext uri="{FF2B5EF4-FFF2-40B4-BE49-F238E27FC236}">
              <a16:creationId xmlns:a16="http://schemas.microsoft.com/office/drawing/2014/main" xmlns="" id="{00000000-0008-0000-0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8216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1536700</xdr:colOff>
      <xdr:row>37</xdr:row>
      <xdr:rowOff>0</xdr:rowOff>
    </xdr:from>
    <xdr:to>
      <xdr:col>3</xdr:col>
      <xdr:colOff>1536700</xdr:colOff>
      <xdr:row>37</xdr:row>
      <xdr:rowOff>139700</xdr:rowOff>
    </xdr:to>
    <xdr:pic>
      <xdr:nvPicPr>
        <xdr:cNvPr id="93" name="Picture 92" descr="page1image16373152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8216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749300</xdr:colOff>
      <xdr:row>37</xdr:row>
      <xdr:rowOff>0</xdr:rowOff>
    </xdr:to>
    <xdr:pic>
      <xdr:nvPicPr>
        <xdr:cNvPr id="94" name="Picture 93" descr="page1image18367760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8216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37</xdr:row>
      <xdr:rowOff>0</xdr:rowOff>
    </xdr:from>
    <xdr:to>
      <xdr:col>3</xdr:col>
      <xdr:colOff>495300</xdr:colOff>
      <xdr:row>37</xdr:row>
      <xdr:rowOff>139700</xdr:rowOff>
    </xdr:to>
    <xdr:pic>
      <xdr:nvPicPr>
        <xdr:cNvPr id="96" name="Picture 95" descr="page1image18392304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8216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508000</xdr:colOff>
      <xdr:row>37</xdr:row>
      <xdr:rowOff>0</xdr:rowOff>
    </xdr:from>
    <xdr:to>
      <xdr:col>3</xdr:col>
      <xdr:colOff>508000</xdr:colOff>
      <xdr:row>37</xdr:row>
      <xdr:rowOff>139700</xdr:rowOff>
    </xdr:to>
    <xdr:pic>
      <xdr:nvPicPr>
        <xdr:cNvPr id="97" name="Picture 96" descr="page1image16296816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8216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749300</xdr:colOff>
      <xdr:row>38</xdr:row>
      <xdr:rowOff>0</xdr:rowOff>
    </xdr:to>
    <xdr:pic>
      <xdr:nvPicPr>
        <xdr:cNvPr id="98" name="Picture 97" descr="page1image24690000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8420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38</xdr:row>
      <xdr:rowOff>0</xdr:rowOff>
    </xdr:from>
    <xdr:to>
      <xdr:col>5</xdr:col>
      <xdr:colOff>1524000</xdr:colOff>
      <xdr:row>38</xdr:row>
      <xdr:rowOff>139700</xdr:rowOff>
    </xdr:to>
    <xdr:pic>
      <xdr:nvPicPr>
        <xdr:cNvPr id="100" name="Picture 99" descr="page1image24745328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8420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1536700</xdr:colOff>
      <xdr:row>38</xdr:row>
      <xdr:rowOff>0</xdr:rowOff>
    </xdr:from>
    <xdr:to>
      <xdr:col>5</xdr:col>
      <xdr:colOff>1536700</xdr:colOff>
      <xdr:row>38</xdr:row>
      <xdr:rowOff>139700</xdr:rowOff>
    </xdr:to>
    <xdr:pic>
      <xdr:nvPicPr>
        <xdr:cNvPr id="101" name="Picture 100" descr="page1image5789840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8420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749300</xdr:colOff>
      <xdr:row>38</xdr:row>
      <xdr:rowOff>0</xdr:rowOff>
    </xdr:to>
    <xdr:pic>
      <xdr:nvPicPr>
        <xdr:cNvPr id="102" name="Picture 101" descr="page1image16302016">
          <a:extLst>
            <a:ext uri="{FF2B5EF4-FFF2-40B4-BE49-F238E27FC236}">
              <a16:creationId xmlns:a16="http://schemas.microsoft.com/office/drawing/2014/main" xmlns="" id="{00000000-0008-0000-03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8420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38</xdr:row>
      <xdr:rowOff>0</xdr:rowOff>
    </xdr:from>
    <xdr:to>
      <xdr:col>3</xdr:col>
      <xdr:colOff>1511300</xdr:colOff>
      <xdr:row>38</xdr:row>
      <xdr:rowOff>0</xdr:rowOff>
    </xdr:to>
    <xdr:pic>
      <xdr:nvPicPr>
        <xdr:cNvPr id="103" name="Picture 102" descr="page1image16334464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8420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38</xdr:row>
      <xdr:rowOff>0</xdr:rowOff>
    </xdr:from>
    <xdr:to>
      <xdr:col>3</xdr:col>
      <xdr:colOff>1524000</xdr:colOff>
      <xdr:row>38</xdr:row>
      <xdr:rowOff>139700</xdr:rowOff>
    </xdr:to>
    <xdr:pic>
      <xdr:nvPicPr>
        <xdr:cNvPr id="104" name="Picture 103" descr="page1image18403536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8420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749300</xdr:colOff>
      <xdr:row>38</xdr:row>
      <xdr:rowOff>0</xdr:rowOff>
    </xdr:to>
    <xdr:pic>
      <xdr:nvPicPr>
        <xdr:cNvPr id="106" name="Picture 105" descr="page1image16333840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84201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38</xdr:row>
      <xdr:rowOff>0</xdr:rowOff>
    </xdr:from>
    <xdr:to>
      <xdr:col>3</xdr:col>
      <xdr:colOff>495300</xdr:colOff>
      <xdr:row>38</xdr:row>
      <xdr:rowOff>139700</xdr:rowOff>
    </xdr:to>
    <xdr:pic>
      <xdr:nvPicPr>
        <xdr:cNvPr id="108" name="Picture 107" descr="page1image16369616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8420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508000</xdr:colOff>
      <xdr:row>38</xdr:row>
      <xdr:rowOff>0</xdr:rowOff>
    </xdr:from>
    <xdr:to>
      <xdr:col>3</xdr:col>
      <xdr:colOff>508000</xdr:colOff>
      <xdr:row>38</xdr:row>
      <xdr:rowOff>139700</xdr:rowOff>
    </xdr:to>
    <xdr:pic>
      <xdr:nvPicPr>
        <xdr:cNvPr id="109" name="Picture 108" descr="page1image16317824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84201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749300</xdr:colOff>
      <xdr:row>39</xdr:row>
      <xdr:rowOff>0</xdr:rowOff>
    </xdr:to>
    <xdr:pic>
      <xdr:nvPicPr>
        <xdr:cNvPr id="110" name="Picture 109" descr="page1image18397296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8623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39</xdr:row>
      <xdr:rowOff>0</xdr:rowOff>
    </xdr:from>
    <xdr:to>
      <xdr:col>5</xdr:col>
      <xdr:colOff>1524000</xdr:colOff>
      <xdr:row>39</xdr:row>
      <xdr:rowOff>139700</xdr:rowOff>
    </xdr:to>
    <xdr:pic>
      <xdr:nvPicPr>
        <xdr:cNvPr id="112" name="Picture 111" descr="page1image7931296">
          <a:extLst>
            <a:ext uri="{FF2B5EF4-FFF2-40B4-BE49-F238E27FC236}">
              <a16:creationId xmlns:a16="http://schemas.microsoft.com/office/drawing/2014/main" xmlns="" id="{00000000-0008-0000-0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1536700</xdr:colOff>
      <xdr:row>39</xdr:row>
      <xdr:rowOff>0</xdr:rowOff>
    </xdr:from>
    <xdr:to>
      <xdr:col>5</xdr:col>
      <xdr:colOff>1536700</xdr:colOff>
      <xdr:row>39</xdr:row>
      <xdr:rowOff>139700</xdr:rowOff>
    </xdr:to>
    <xdr:pic>
      <xdr:nvPicPr>
        <xdr:cNvPr id="113" name="Picture 112" descr="page1image16365664">
          <a:extLst>
            <a:ext uri="{FF2B5EF4-FFF2-40B4-BE49-F238E27FC236}">
              <a16:creationId xmlns:a16="http://schemas.microsoft.com/office/drawing/2014/main" xmlns="" id="{00000000-0008-0000-03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749300</xdr:colOff>
      <xdr:row>39</xdr:row>
      <xdr:rowOff>0</xdr:rowOff>
    </xdr:to>
    <xdr:pic>
      <xdr:nvPicPr>
        <xdr:cNvPr id="114" name="Picture 113" descr="page1image16282256">
          <a:extLst>
            <a:ext uri="{FF2B5EF4-FFF2-40B4-BE49-F238E27FC236}">
              <a16:creationId xmlns:a16="http://schemas.microsoft.com/office/drawing/2014/main" xmlns="" id="{00000000-0008-0000-03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8623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39</xdr:row>
      <xdr:rowOff>0</xdr:rowOff>
    </xdr:from>
    <xdr:to>
      <xdr:col>3</xdr:col>
      <xdr:colOff>1511300</xdr:colOff>
      <xdr:row>39</xdr:row>
      <xdr:rowOff>0</xdr:rowOff>
    </xdr:to>
    <xdr:pic>
      <xdr:nvPicPr>
        <xdr:cNvPr id="115" name="Picture 114" descr="page1image5820208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8623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39</xdr:row>
      <xdr:rowOff>0</xdr:rowOff>
    </xdr:from>
    <xdr:to>
      <xdr:col>3</xdr:col>
      <xdr:colOff>1524000</xdr:colOff>
      <xdr:row>39</xdr:row>
      <xdr:rowOff>139700</xdr:rowOff>
    </xdr:to>
    <xdr:pic>
      <xdr:nvPicPr>
        <xdr:cNvPr id="116" name="Picture 115" descr="page1image16369408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1536700</xdr:colOff>
      <xdr:row>39</xdr:row>
      <xdr:rowOff>0</xdr:rowOff>
    </xdr:from>
    <xdr:to>
      <xdr:col>3</xdr:col>
      <xdr:colOff>1536700</xdr:colOff>
      <xdr:row>39</xdr:row>
      <xdr:rowOff>139700</xdr:rowOff>
    </xdr:to>
    <xdr:pic>
      <xdr:nvPicPr>
        <xdr:cNvPr id="117" name="Picture 116" descr="page1image12074016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749300</xdr:colOff>
      <xdr:row>39</xdr:row>
      <xdr:rowOff>0</xdr:rowOff>
    </xdr:to>
    <xdr:pic>
      <xdr:nvPicPr>
        <xdr:cNvPr id="118" name="Picture 117" descr="page1image16297856"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86233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39</xdr:row>
      <xdr:rowOff>0</xdr:rowOff>
    </xdr:from>
    <xdr:to>
      <xdr:col>3</xdr:col>
      <xdr:colOff>495300</xdr:colOff>
      <xdr:row>39</xdr:row>
      <xdr:rowOff>139700</xdr:rowOff>
    </xdr:to>
    <xdr:pic>
      <xdr:nvPicPr>
        <xdr:cNvPr id="120" name="Picture 119" descr="page1image16355264">
          <a:extLst>
            <a:ext uri="{FF2B5EF4-FFF2-40B4-BE49-F238E27FC236}">
              <a16:creationId xmlns:a16="http://schemas.microsoft.com/office/drawing/2014/main" xmlns="" id="{00000000-0008-0000-03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508000</xdr:colOff>
      <xdr:row>39</xdr:row>
      <xdr:rowOff>0</xdr:rowOff>
    </xdr:from>
    <xdr:to>
      <xdr:col>3</xdr:col>
      <xdr:colOff>508000</xdr:colOff>
      <xdr:row>39</xdr:row>
      <xdr:rowOff>139700</xdr:rowOff>
    </xdr:to>
    <xdr:pic>
      <xdr:nvPicPr>
        <xdr:cNvPr id="121" name="Picture 120" descr="page1image18423712">
          <a:extLst>
            <a:ext uri="{FF2B5EF4-FFF2-40B4-BE49-F238E27FC236}">
              <a16:creationId xmlns:a16="http://schemas.microsoft.com/office/drawing/2014/main" xmlns="" id="{00000000-0008-0000-03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749300</xdr:colOff>
      <xdr:row>27</xdr:row>
      <xdr:rowOff>0</xdr:rowOff>
    </xdr:to>
    <xdr:pic>
      <xdr:nvPicPr>
        <xdr:cNvPr id="122" name="Picture 121" descr="page1image7921520">
          <a:extLst>
            <a:ext uri="{FF2B5EF4-FFF2-40B4-BE49-F238E27FC236}">
              <a16:creationId xmlns:a16="http://schemas.microsoft.com/office/drawing/2014/main" xmlns="" id="{00000000-0008-0000-03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27</xdr:row>
      <xdr:rowOff>0</xdr:rowOff>
    </xdr:from>
    <xdr:to>
      <xdr:col>3</xdr:col>
      <xdr:colOff>482600</xdr:colOff>
      <xdr:row>27</xdr:row>
      <xdr:rowOff>0</xdr:rowOff>
    </xdr:to>
    <xdr:pic>
      <xdr:nvPicPr>
        <xdr:cNvPr id="123" name="Picture 122" descr="page1image7921728">
          <a:extLst>
            <a:ext uri="{FF2B5EF4-FFF2-40B4-BE49-F238E27FC236}">
              <a16:creationId xmlns:a16="http://schemas.microsoft.com/office/drawing/2014/main" xmlns="" id="{00000000-0008-0000-03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27</xdr:row>
      <xdr:rowOff>0</xdr:rowOff>
    </xdr:from>
    <xdr:to>
      <xdr:col>3</xdr:col>
      <xdr:colOff>495300</xdr:colOff>
      <xdr:row>27</xdr:row>
      <xdr:rowOff>139700</xdr:rowOff>
    </xdr:to>
    <xdr:pic>
      <xdr:nvPicPr>
        <xdr:cNvPr id="124" name="Picture 123" descr="page1image7921936">
          <a:extLst>
            <a:ext uri="{FF2B5EF4-FFF2-40B4-BE49-F238E27FC236}">
              <a16:creationId xmlns:a16="http://schemas.microsoft.com/office/drawing/2014/main" xmlns="" id="{00000000-0008-0000-03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508000</xdr:colOff>
      <xdr:row>27</xdr:row>
      <xdr:rowOff>0</xdr:rowOff>
    </xdr:from>
    <xdr:to>
      <xdr:col>3</xdr:col>
      <xdr:colOff>508000</xdr:colOff>
      <xdr:row>27</xdr:row>
      <xdr:rowOff>139700</xdr:rowOff>
    </xdr:to>
    <xdr:pic>
      <xdr:nvPicPr>
        <xdr:cNvPr id="125" name="Picture 124" descr="page1image7923184">
          <a:extLst>
            <a:ext uri="{FF2B5EF4-FFF2-40B4-BE49-F238E27FC236}">
              <a16:creationId xmlns:a16="http://schemas.microsoft.com/office/drawing/2014/main" xmlns="" id="{00000000-0008-0000-03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749300</xdr:colOff>
      <xdr:row>27</xdr:row>
      <xdr:rowOff>0</xdr:rowOff>
    </xdr:to>
    <xdr:pic>
      <xdr:nvPicPr>
        <xdr:cNvPr id="126" name="Picture 125" descr="page1image18413104">
          <a:extLst>
            <a:ext uri="{FF2B5EF4-FFF2-40B4-BE49-F238E27FC236}">
              <a16:creationId xmlns:a16="http://schemas.microsoft.com/office/drawing/2014/main" xmlns="" id="{00000000-0008-0000-03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27</xdr:row>
      <xdr:rowOff>0</xdr:rowOff>
    </xdr:from>
    <xdr:to>
      <xdr:col>5</xdr:col>
      <xdr:colOff>1524000</xdr:colOff>
      <xdr:row>27</xdr:row>
      <xdr:rowOff>139700</xdr:rowOff>
    </xdr:to>
    <xdr:pic>
      <xdr:nvPicPr>
        <xdr:cNvPr id="128" name="Picture 127" descr="page1image14232944">
          <a:extLst>
            <a:ext uri="{FF2B5EF4-FFF2-40B4-BE49-F238E27FC236}">
              <a16:creationId xmlns:a16="http://schemas.microsoft.com/office/drawing/2014/main" xmlns="" id="{00000000-0008-0000-03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1536700</xdr:colOff>
      <xdr:row>27</xdr:row>
      <xdr:rowOff>0</xdr:rowOff>
    </xdr:from>
    <xdr:to>
      <xdr:col>5</xdr:col>
      <xdr:colOff>1536700</xdr:colOff>
      <xdr:row>27</xdr:row>
      <xdr:rowOff>139700</xdr:rowOff>
    </xdr:to>
    <xdr:pic>
      <xdr:nvPicPr>
        <xdr:cNvPr id="129" name="Picture 128" descr="page1image10088560">
          <a:extLst>
            <a:ext uri="{FF2B5EF4-FFF2-40B4-BE49-F238E27FC236}">
              <a16:creationId xmlns:a16="http://schemas.microsoft.com/office/drawing/2014/main" xmlns="" id="{00000000-0008-0000-03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749300</xdr:colOff>
      <xdr:row>27</xdr:row>
      <xdr:rowOff>0</xdr:rowOff>
    </xdr:to>
    <xdr:pic>
      <xdr:nvPicPr>
        <xdr:cNvPr id="138" name="Picture 137" descr="page1image9969584">
          <a:extLst>
            <a:ext uri="{FF2B5EF4-FFF2-40B4-BE49-F238E27FC236}">
              <a16:creationId xmlns:a16="http://schemas.microsoft.com/office/drawing/2014/main" xmlns="" id="{00000000-0008-0000-03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762000</xdr:colOff>
      <xdr:row>27</xdr:row>
      <xdr:rowOff>0</xdr:rowOff>
    </xdr:from>
    <xdr:to>
      <xdr:col>5</xdr:col>
      <xdr:colOff>1511300</xdr:colOff>
      <xdr:row>27</xdr:row>
      <xdr:rowOff>0</xdr:rowOff>
    </xdr:to>
    <xdr:pic>
      <xdr:nvPicPr>
        <xdr:cNvPr id="139" name="Picture 138" descr="page1image9969376">
          <a:extLst>
            <a:ext uri="{FF2B5EF4-FFF2-40B4-BE49-F238E27FC236}">
              <a16:creationId xmlns:a16="http://schemas.microsoft.com/office/drawing/2014/main" xmlns="" id="{00000000-0008-0000-03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27</xdr:row>
      <xdr:rowOff>0</xdr:rowOff>
    </xdr:from>
    <xdr:to>
      <xdr:col>5</xdr:col>
      <xdr:colOff>1524000</xdr:colOff>
      <xdr:row>27</xdr:row>
      <xdr:rowOff>139700</xdr:rowOff>
    </xdr:to>
    <xdr:pic>
      <xdr:nvPicPr>
        <xdr:cNvPr id="140" name="Picture 139" descr="page1image9969168">
          <a:extLst>
            <a:ext uri="{FF2B5EF4-FFF2-40B4-BE49-F238E27FC236}">
              <a16:creationId xmlns:a16="http://schemas.microsoft.com/office/drawing/2014/main" xmlns="" id="{00000000-0008-0000-03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1536700</xdr:colOff>
      <xdr:row>27</xdr:row>
      <xdr:rowOff>0</xdr:rowOff>
    </xdr:from>
    <xdr:to>
      <xdr:col>5</xdr:col>
      <xdr:colOff>1536700</xdr:colOff>
      <xdr:row>27</xdr:row>
      <xdr:rowOff>139700</xdr:rowOff>
    </xdr:to>
    <xdr:pic>
      <xdr:nvPicPr>
        <xdr:cNvPr id="141" name="Picture 140" descr="page1image9968960">
          <a:extLst>
            <a:ext uri="{FF2B5EF4-FFF2-40B4-BE49-F238E27FC236}">
              <a16:creationId xmlns:a16="http://schemas.microsoft.com/office/drawing/2014/main" xmlns="" id="{00000000-0008-0000-03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749300</xdr:colOff>
      <xdr:row>27</xdr:row>
      <xdr:rowOff>0</xdr:rowOff>
    </xdr:to>
    <xdr:pic>
      <xdr:nvPicPr>
        <xdr:cNvPr id="142" name="Picture 141" descr="page1image9966672">
          <a:extLst>
            <a:ext uri="{FF2B5EF4-FFF2-40B4-BE49-F238E27FC236}">
              <a16:creationId xmlns:a16="http://schemas.microsoft.com/office/drawing/2014/main" xmlns="" id="{00000000-0008-0000-03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27</xdr:row>
      <xdr:rowOff>0</xdr:rowOff>
    </xdr:from>
    <xdr:to>
      <xdr:col>3</xdr:col>
      <xdr:colOff>1511300</xdr:colOff>
      <xdr:row>27</xdr:row>
      <xdr:rowOff>0</xdr:rowOff>
    </xdr:to>
    <xdr:pic>
      <xdr:nvPicPr>
        <xdr:cNvPr id="143" name="Picture 142" descr="page1image9966464">
          <a:extLst>
            <a:ext uri="{FF2B5EF4-FFF2-40B4-BE49-F238E27FC236}">
              <a16:creationId xmlns:a16="http://schemas.microsoft.com/office/drawing/2014/main" xmlns="" id="{00000000-0008-0000-03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03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27</xdr:row>
      <xdr:rowOff>0</xdr:rowOff>
    </xdr:from>
    <xdr:to>
      <xdr:col>3</xdr:col>
      <xdr:colOff>1524000</xdr:colOff>
      <xdr:row>27</xdr:row>
      <xdr:rowOff>139700</xdr:rowOff>
    </xdr:to>
    <xdr:pic>
      <xdr:nvPicPr>
        <xdr:cNvPr id="144" name="Picture 143" descr="page1image9966256">
          <a:extLst>
            <a:ext uri="{FF2B5EF4-FFF2-40B4-BE49-F238E27FC236}">
              <a16:creationId xmlns:a16="http://schemas.microsoft.com/office/drawing/2014/main" xmlns="" id="{00000000-0008-0000-03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1536700</xdr:colOff>
      <xdr:row>27</xdr:row>
      <xdr:rowOff>0</xdr:rowOff>
    </xdr:from>
    <xdr:to>
      <xdr:col>3</xdr:col>
      <xdr:colOff>1536700</xdr:colOff>
      <xdr:row>27</xdr:row>
      <xdr:rowOff>139700</xdr:rowOff>
    </xdr:to>
    <xdr:pic>
      <xdr:nvPicPr>
        <xdr:cNvPr id="145" name="Picture 144" descr="page1image9966048">
          <a:extLst>
            <a:ext uri="{FF2B5EF4-FFF2-40B4-BE49-F238E27FC236}">
              <a16:creationId xmlns:a16="http://schemas.microsoft.com/office/drawing/2014/main" xmlns="" id="{00000000-0008-0000-03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749300</xdr:colOff>
      <xdr:row>27</xdr:row>
      <xdr:rowOff>0</xdr:rowOff>
    </xdr:to>
    <xdr:pic>
      <xdr:nvPicPr>
        <xdr:cNvPr id="146" name="Picture 145" descr="page1image9963760">
          <a:extLst>
            <a:ext uri="{FF2B5EF4-FFF2-40B4-BE49-F238E27FC236}">
              <a16:creationId xmlns:a16="http://schemas.microsoft.com/office/drawing/2014/main" xmlns="" id="{00000000-0008-0000-03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27</xdr:row>
      <xdr:rowOff>0</xdr:rowOff>
    </xdr:from>
    <xdr:to>
      <xdr:col>3</xdr:col>
      <xdr:colOff>482600</xdr:colOff>
      <xdr:row>27</xdr:row>
      <xdr:rowOff>0</xdr:rowOff>
    </xdr:to>
    <xdr:pic>
      <xdr:nvPicPr>
        <xdr:cNvPr id="147" name="Picture 146" descr="page1image9963552">
          <a:extLst>
            <a:ext uri="{FF2B5EF4-FFF2-40B4-BE49-F238E27FC236}">
              <a16:creationId xmlns:a16="http://schemas.microsoft.com/office/drawing/2014/main" xmlns="" id="{00000000-0008-0000-03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6184900"/>
          <a:ext cx="749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27</xdr:row>
      <xdr:rowOff>0</xdr:rowOff>
    </xdr:from>
    <xdr:to>
      <xdr:col>3</xdr:col>
      <xdr:colOff>495300</xdr:colOff>
      <xdr:row>27</xdr:row>
      <xdr:rowOff>139700</xdr:rowOff>
    </xdr:to>
    <xdr:pic>
      <xdr:nvPicPr>
        <xdr:cNvPr id="148" name="Picture 147" descr="page1image9963344">
          <a:extLst>
            <a:ext uri="{FF2B5EF4-FFF2-40B4-BE49-F238E27FC236}">
              <a16:creationId xmlns:a16="http://schemas.microsoft.com/office/drawing/2014/main" xmlns="" id="{00000000-0008-0000-03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508000</xdr:colOff>
      <xdr:row>27</xdr:row>
      <xdr:rowOff>0</xdr:rowOff>
    </xdr:from>
    <xdr:to>
      <xdr:col>3</xdr:col>
      <xdr:colOff>508000</xdr:colOff>
      <xdr:row>27</xdr:row>
      <xdr:rowOff>139700</xdr:rowOff>
    </xdr:to>
    <xdr:pic>
      <xdr:nvPicPr>
        <xdr:cNvPr id="149" name="Picture 148" descr="page1image9963136">
          <a:extLst>
            <a:ext uri="{FF2B5EF4-FFF2-40B4-BE49-F238E27FC236}">
              <a16:creationId xmlns:a16="http://schemas.microsoft.com/office/drawing/2014/main" xmlns="" id="{00000000-0008-0000-03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61849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43</xdr:row>
      <xdr:rowOff>0</xdr:rowOff>
    </xdr:from>
    <xdr:to>
      <xdr:col>5</xdr:col>
      <xdr:colOff>1524000</xdr:colOff>
      <xdr:row>43</xdr:row>
      <xdr:rowOff>139700</xdr:rowOff>
    </xdr:to>
    <xdr:pic>
      <xdr:nvPicPr>
        <xdr:cNvPr id="150" name="Picture 149" descr="page1image7931296">
          <a:extLst>
            <a:ext uri="{FF2B5EF4-FFF2-40B4-BE49-F238E27FC236}">
              <a16:creationId xmlns:a16="http://schemas.microsoft.com/office/drawing/2014/main" xmlns="" id="{00000000-0008-0000-03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1524000</xdr:colOff>
      <xdr:row>42</xdr:row>
      <xdr:rowOff>190500</xdr:rowOff>
    </xdr:from>
    <xdr:to>
      <xdr:col>5</xdr:col>
      <xdr:colOff>1524000</xdr:colOff>
      <xdr:row>43</xdr:row>
      <xdr:rowOff>127000</xdr:rowOff>
    </xdr:to>
    <xdr:pic>
      <xdr:nvPicPr>
        <xdr:cNvPr id="151" name="Picture 150" descr="page1image16365664">
          <a:extLst>
            <a:ext uri="{FF2B5EF4-FFF2-40B4-BE49-F238E27FC236}">
              <a16:creationId xmlns:a16="http://schemas.microsoft.com/office/drawing/2014/main" xmlns="" id="{00000000-0008-0000-03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1511300</xdr:colOff>
      <xdr:row>42</xdr:row>
      <xdr:rowOff>190500</xdr:rowOff>
    </xdr:from>
    <xdr:to>
      <xdr:col>3</xdr:col>
      <xdr:colOff>1511300</xdr:colOff>
      <xdr:row>43</xdr:row>
      <xdr:rowOff>127000</xdr:rowOff>
    </xdr:to>
    <xdr:pic>
      <xdr:nvPicPr>
        <xdr:cNvPr id="152" name="Picture 151" descr="page1image16369408">
          <a:extLst>
            <a:ext uri="{FF2B5EF4-FFF2-40B4-BE49-F238E27FC236}">
              <a16:creationId xmlns:a16="http://schemas.microsoft.com/office/drawing/2014/main" xmlns="" id="{00000000-0008-0000-03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1524000</xdr:colOff>
      <xdr:row>42</xdr:row>
      <xdr:rowOff>190500</xdr:rowOff>
    </xdr:from>
    <xdr:to>
      <xdr:col>3</xdr:col>
      <xdr:colOff>1524000</xdr:colOff>
      <xdr:row>43</xdr:row>
      <xdr:rowOff>127000</xdr:rowOff>
    </xdr:to>
    <xdr:pic>
      <xdr:nvPicPr>
        <xdr:cNvPr id="153" name="Picture 152" descr="page1image12074016">
          <a:extLst>
            <a:ext uri="{FF2B5EF4-FFF2-40B4-BE49-F238E27FC236}">
              <a16:creationId xmlns:a16="http://schemas.microsoft.com/office/drawing/2014/main" xmlns="" id="{00000000-0008-0000-03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482600</xdr:colOff>
      <xdr:row>42</xdr:row>
      <xdr:rowOff>190500</xdr:rowOff>
    </xdr:from>
    <xdr:to>
      <xdr:col>3</xdr:col>
      <xdr:colOff>482600</xdr:colOff>
      <xdr:row>43</xdr:row>
      <xdr:rowOff>127000</xdr:rowOff>
    </xdr:to>
    <xdr:pic>
      <xdr:nvPicPr>
        <xdr:cNvPr id="154" name="Picture 153" descr="page1image16355264">
          <a:extLst>
            <a:ext uri="{FF2B5EF4-FFF2-40B4-BE49-F238E27FC236}">
              <a16:creationId xmlns:a16="http://schemas.microsoft.com/office/drawing/2014/main" xmlns="" id="{00000000-0008-0000-03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42</xdr:row>
      <xdr:rowOff>190500</xdr:rowOff>
    </xdr:from>
    <xdr:to>
      <xdr:col>3</xdr:col>
      <xdr:colOff>495300</xdr:colOff>
      <xdr:row>43</xdr:row>
      <xdr:rowOff>127000</xdr:rowOff>
    </xdr:to>
    <xdr:pic>
      <xdr:nvPicPr>
        <xdr:cNvPr id="155" name="Picture 154" descr="page1image18423712">
          <a:extLst>
            <a:ext uri="{FF2B5EF4-FFF2-40B4-BE49-F238E27FC236}">
              <a16:creationId xmlns:a16="http://schemas.microsoft.com/office/drawing/2014/main" xmlns="" id="{00000000-0008-0000-03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6300" y="86233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1511300</xdr:colOff>
      <xdr:row>20</xdr:row>
      <xdr:rowOff>177800</xdr:rowOff>
    </xdr:from>
    <xdr:to>
      <xdr:col>3</xdr:col>
      <xdr:colOff>1511300</xdr:colOff>
      <xdr:row>21</xdr:row>
      <xdr:rowOff>114300</xdr:rowOff>
    </xdr:to>
    <xdr:pic>
      <xdr:nvPicPr>
        <xdr:cNvPr id="156" name="Picture 155" descr="page1image12074016">
          <a:extLst>
            <a:ext uri="{FF2B5EF4-FFF2-40B4-BE49-F238E27FC236}">
              <a16:creationId xmlns:a16="http://schemas.microsoft.com/office/drawing/2014/main" xmlns="" id="{00000000-0008-0000-03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2300" y="94234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469900</xdr:colOff>
      <xdr:row>20</xdr:row>
      <xdr:rowOff>177800</xdr:rowOff>
    </xdr:from>
    <xdr:to>
      <xdr:col>3</xdr:col>
      <xdr:colOff>469900</xdr:colOff>
      <xdr:row>21</xdr:row>
      <xdr:rowOff>114300</xdr:rowOff>
    </xdr:to>
    <xdr:pic>
      <xdr:nvPicPr>
        <xdr:cNvPr id="157" name="Picture 156" descr="page1image16355264">
          <a:extLst>
            <a:ext uri="{FF2B5EF4-FFF2-40B4-BE49-F238E27FC236}">
              <a16:creationId xmlns:a16="http://schemas.microsoft.com/office/drawing/2014/main" xmlns="" id="{00000000-0008-0000-03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4234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482600</xdr:colOff>
      <xdr:row>20</xdr:row>
      <xdr:rowOff>177800</xdr:rowOff>
    </xdr:from>
    <xdr:to>
      <xdr:col>3</xdr:col>
      <xdr:colOff>482600</xdr:colOff>
      <xdr:row>21</xdr:row>
      <xdr:rowOff>114300</xdr:rowOff>
    </xdr:to>
    <xdr:pic>
      <xdr:nvPicPr>
        <xdr:cNvPr id="158" name="Picture 157" descr="page1image18423712">
          <a:extLst>
            <a:ext uri="{FF2B5EF4-FFF2-40B4-BE49-F238E27FC236}">
              <a16:creationId xmlns:a16="http://schemas.microsoft.com/office/drawing/2014/main" xmlns="" id="{00000000-0008-0000-03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600" y="9423400"/>
          <a:ext cx="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2"/>
  <sheetViews>
    <sheetView topLeftCell="A10" zoomScaleNormal="90" workbookViewId="0">
      <selection activeCell="A16" sqref="A16:D16"/>
    </sheetView>
  </sheetViews>
  <sheetFormatPr defaultColWidth="11" defaultRowHeight="15.75"/>
  <cols>
    <col min="1" max="1" width="19.5" customWidth="1"/>
    <col min="2" max="2" width="17.5" customWidth="1"/>
    <col min="3" max="3" width="20.875" customWidth="1"/>
    <col min="4" max="4" width="21.875" customWidth="1"/>
    <col min="5" max="5" width="23.5" customWidth="1"/>
    <col min="6" max="6" width="22.625" customWidth="1"/>
    <col min="7" max="7" width="19" customWidth="1"/>
  </cols>
  <sheetData>
    <row r="3" spans="1:4" ht="28.5">
      <c r="A3" s="31" t="s">
        <v>0</v>
      </c>
      <c r="B3" s="31"/>
      <c r="C3" s="31"/>
      <c r="D3" s="31"/>
    </row>
    <row r="6" spans="1:4">
      <c r="A6" t="s">
        <v>33</v>
      </c>
      <c r="B6" t="s">
        <v>34</v>
      </c>
      <c r="C6" t="s">
        <v>30</v>
      </c>
      <c r="D6" t="s">
        <v>31</v>
      </c>
    </row>
    <row r="7" spans="1:4">
      <c r="A7" s="2">
        <v>26888042</v>
      </c>
      <c r="B7">
        <v>25019214</v>
      </c>
      <c r="C7" s="7">
        <v>55383350</v>
      </c>
      <c r="D7">
        <v>2062</v>
      </c>
    </row>
    <row r="8" spans="1:4">
      <c r="A8">
        <v>16012766</v>
      </c>
      <c r="B8" s="2">
        <v>28495308</v>
      </c>
      <c r="C8" s="7">
        <v>32374787</v>
      </c>
      <c r="D8">
        <v>1031</v>
      </c>
    </row>
    <row r="9" spans="1:4">
      <c r="A9" s="7">
        <v>8654203</v>
      </c>
      <c r="B9" s="7">
        <v>8747445</v>
      </c>
      <c r="C9" s="7">
        <v>17401647</v>
      </c>
      <c r="D9">
        <v>515.5</v>
      </c>
    </row>
    <row r="10" spans="1:4">
      <c r="A10" s="7">
        <v>4413707</v>
      </c>
      <c r="B10" s="7">
        <v>4428673</v>
      </c>
      <c r="C10" s="7">
        <v>8842380</v>
      </c>
      <c r="D10">
        <v>257.75</v>
      </c>
    </row>
    <row r="11" spans="1:4">
      <c r="A11">
        <v>2211125</v>
      </c>
      <c r="B11" s="7">
        <v>2210065</v>
      </c>
      <c r="C11" s="7">
        <v>4421190</v>
      </c>
      <c r="D11">
        <v>128.875</v>
      </c>
    </row>
    <row r="16" spans="1:4" ht="69.95" customHeight="1">
      <c r="A16" s="32" t="s">
        <v>1</v>
      </c>
      <c r="B16" s="32"/>
      <c r="C16" s="32"/>
      <c r="D16" s="32"/>
    </row>
    <row r="18" spans="1:13">
      <c r="A18" t="s">
        <v>2</v>
      </c>
      <c r="B18" s="1" t="s">
        <v>3</v>
      </c>
      <c r="C18" s="1" t="s">
        <v>27</v>
      </c>
      <c r="D18" s="1" t="s">
        <v>26</v>
      </c>
      <c r="E18" s="1" t="s">
        <v>25</v>
      </c>
      <c r="F18" s="1" t="s">
        <v>36</v>
      </c>
      <c r="G18" s="1" t="s">
        <v>35</v>
      </c>
      <c r="H18" s="30" t="s">
        <v>39</v>
      </c>
      <c r="I18" s="30"/>
      <c r="J18" s="1"/>
      <c r="K18" s="1"/>
      <c r="M18" s="2"/>
    </row>
    <row r="19" spans="1:13">
      <c r="A19">
        <v>1</v>
      </c>
      <c r="B19" s="3" t="s">
        <v>4</v>
      </c>
      <c r="C19" s="2">
        <v>36611008</v>
      </c>
      <c r="D19" s="2">
        <v>1288258</v>
      </c>
      <c r="E19" s="1">
        <f>C19+D19</f>
        <v>37899266</v>
      </c>
      <c r="F19" s="2">
        <v>3993023</v>
      </c>
      <c r="G19" s="8">
        <f>E19/(E19+F19)*100</f>
        <v>90.46835803123578</v>
      </c>
      <c r="H19" s="30">
        <f>(C19-D19)/E19*100</f>
        <v>93.201673087811258</v>
      </c>
      <c r="I19" s="30"/>
    </row>
    <row r="20" spans="1:13">
      <c r="A20">
        <v>2</v>
      </c>
      <c r="B20" s="3" t="s">
        <v>5</v>
      </c>
      <c r="C20" s="2">
        <v>35105283</v>
      </c>
      <c r="D20" s="2">
        <v>6482126</v>
      </c>
      <c r="E20" s="1">
        <f>C20+D20</f>
        <v>41587409</v>
      </c>
      <c r="F20" s="2">
        <v>4298787</v>
      </c>
      <c r="G20" s="8">
        <f t="shared" ref="G20:G42" si="0">E20/(E20+F20)*100</f>
        <v>90.631633530920723</v>
      </c>
      <c r="H20" s="30">
        <f t="shared" ref="H20:H42" si="1">(C20-D20)/E20*100</f>
        <v>68.826497462248724</v>
      </c>
      <c r="I20" s="30"/>
    </row>
    <row r="21" spans="1:13">
      <c r="A21">
        <v>3</v>
      </c>
      <c r="B21" s="3" t="s">
        <v>6</v>
      </c>
      <c r="C21">
        <v>38094568</v>
      </c>
      <c r="D21">
        <v>39818331</v>
      </c>
      <c r="E21">
        <f>C21+D21</f>
        <v>77912899</v>
      </c>
      <c r="F21" s="2">
        <v>3437315</v>
      </c>
      <c r="G21" s="8">
        <f t="shared" si="0"/>
        <v>95.774669996565706</v>
      </c>
      <c r="H21" s="30">
        <f t="shared" si="1"/>
        <v>-2.2124231316306173</v>
      </c>
      <c r="I21" s="30"/>
    </row>
    <row r="22" spans="1:13">
      <c r="A22">
        <v>4</v>
      </c>
      <c r="B22" s="3" t="s">
        <v>7</v>
      </c>
      <c r="C22" s="2">
        <v>31382290</v>
      </c>
      <c r="D22" s="2">
        <v>32503572</v>
      </c>
      <c r="E22">
        <f t="shared" ref="E22:E42" si="2">C22+D22</f>
        <v>63885862</v>
      </c>
      <c r="F22" s="2">
        <v>1600241</v>
      </c>
      <c r="G22" s="8">
        <f t="shared" si="0"/>
        <v>97.5563655085721</v>
      </c>
      <c r="H22" s="30">
        <f t="shared" si="1"/>
        <v>-1.7551332405908524</v>
      </c>
      <c r="I22" s="30"/>
    </row>
    <row r="23" spans="1:13">
      <c r="A23">
        <v>5</v>
      </c>
      <c r="B23" s="3" t="s">
        <v>8</v>
      </c>
      <c r="C23" s="2">
        <v>33024642</v>
      </c>
      <c r="D23" s="2">
        <v>35189696</v>
      </c>
      <c r="E23">
        <f t="shared" si="2"/>
        <v>68214338</v>
      </c>
      <c r="F23" s="2">
        <v>3432236</v>
      </c>
      <c r="G23" s="8">
        <f t="shared" si="0"/>
        <v>95.209490407733938</v>
      </c>
      <c r="H23" s="30">
        <f t="shared" si="1"/>
        <v>-3.1738987190640189</v>
      </c>
      <c r="I23" s="30"/>
    </row>
    <row r="24" spans="1:13">
      <c r="A24">
        <v>6</v>
      </c>
      <c r="B24" s="3" t="s">
        <v>9</v>
      </c>
      <c r="C24" s="2">
        <v>33061919</v>
      </c>
      <c r="D24" s="2">
        <v>34938855</v>
      </c>
      <c r="E24">
        <f t="shared" si="2"/>
        <v>68000774</v>
      </c>
      <c r="F24" s="2">
        <v>3193524</v>
      </c>
      <c r="G24" s="8">
        <f t="shared" si="0"/>
        <v>95.514354253482495</v>
      </c>
      <c r="H24" s="30">
        <f t="shared" si="1"/>
        <v>-2.7601685827870135</v>
      </c>
      <c r="I24" s="30"/>
    </row>
    <row r="25" spans="1:13">
      <c r="A25">
        <v>7</v>
      </c>
      <c r="B25" s="3" t="s">
        <v>10</v>
      </c>
      <c r="C25" s="2">
        <v>24305706</v>
      </c>
      <c r="D25" s="2">
        <v>24138326</v>
      </c>
      <c r="E25">
        <f t="shared" si="2"/>
        <v>48444032</v>
      </c>
      <c r="F25" s="2">
        <v>796771</v>
      </c>
      <c r="G25" s="8">
        <f t="shared" si="0"/>
        <v>98.381888695032046</v>
      </c>
      <c r="H25" s="30">
        <f t="shared" si="1"/>
        <v>0.34551211591966585</v>
      </c>
      <c r="I25" s="30"/>
    </row>
    <row r="26" spans="1:13">
      <c r="A26">
        <v>8</v>
      </c>
      <c r="B26" s="3" t="s">
        <v>11</v>
      </c>
      <c r="C26" s="2">
        <v>30257469</v>
      </c>
      <c r="D26" s="2">
        <v>32660063</v>
      </c>
      <c r="E26">
        <f t="shared" si="2"/>
        <v>62917532</v>
      </c>
      <c r="F26" s="2">
        <v>2770225</v>
      </c>
      <c r="G26" s="8">
        <f t="shared" si="0"/>
        <v>95.78273771777593</v>
      </c>
      <c r="H26" s="30">
        <f t="shared" si="1"/>
        <v>-3.8186399301231333</v>
      </c>
      <c r="I26" s="30"/>
    </row>
    <row r="27" spans="1:13">
      <c r="A27">
        <v>9</v>
      </c>
      <c r="B27" s="3" t="s">
        <v>12</v>
      </c>
      <c r="C27" s="2">
        <v>18055308</v>
      </c>
      <c r="D27" s="2">
        <v>18285098</v>
      </c>
      <c r="E27">
        <f t="shared" si="2"/>
        <v>36340406</v>
      </c>
      <c r="F27" s="2">
        <v>643044</v>
      </c>
      <c r="G27" s="8">
        <f t="shared" si="0"/>
        <v>98.261265512006048</v>
      </c>
      <c r="H27" s="30">
        <f t="shared" si="1"/>
        <v>-0.63232645226913531</v>
      </c>
      <c r="I27" s="30"/>
    </row>
    <row r="28" spans="1:13">
      <c r="A28">
        <v>10</v>
      </c>
      <c r="B28" s="3" t="s">
        <v>13</v>
      </c>
      <c r="C28" s="2">
        <v>28265051</v>
      </c>
      <c r="D28" s="2">
        <v>30004438</v>
      </c>
      <c r="E28">
        <f t="shared" si="2"/>
        <v>58269489</v>
      </c>
      <c r="F28" s="2">
        <v>2103460</v>
      </c>
      <c r="G28" s="8">
        <f t="shared" si="0"/>
        <v>96.515889922819582</v>
      </c>
      <c r="H28" s="30">
        <f t="shared" si="1"/>
        <v>-2.9850733717606484</v>
      </c>
      <c r="I28" s="30"/>
    </row>
    <row r="29" spans="1:13" s="16" customFormat="1">
      <c r="A29" s="16">
        <v>11</v>
      </c>
      <c r="B29" s="25" t="s">
        <v>14</v>
      </c>
      <c r="C29" s="12">
        <v>26707939</v>
      </c>
      <c r="D29" s="12">
        <v>15833868</v>
      </c>
      <c r="E29" s="16">
        <f t="shared" si="2"/>
        <v>42541807</v>
      </c>
      <c r="F29" s="12">
        <v>1026287</v>
      </c>
      <c r="G29" s="14">
        <f t="shared" si="0"/>
        <v>97.644406936874489</v>
      </c>
      <c r="H29" s="33">
        <f t="shared" si="1"/>
        <v>25.56090529957978</v>
      </c>
      <c r="I29" s="33"/>
    </row>
    <row r="30" spans="1:13" s="16" customFormat="1">
      <c r="A30" s="16">
        <v>12</v>
      </c>
      <c r="B30" s="25" t="s">
        <v>15</v>
      </c>
      <c r="C30" s="12">
        <v>22924273</v>
      </c>
      <c r="D30" s="12">
        <v>23327413</v>
      </c>
      <c r="E30" s="16">
        <f t="shared" si="2"/>
        <v>46251686</v>
      </c>
      <c r="F30" s="12">
        <v>816577</v>
      </c>
      <c r="G30" s="18">
        <f t="shared" si="0"/>
        <v>98.265121872035081</v>
      </c>
      <c r="H30" s="33">
        <f t="shared" si="1"/>
        <v>-0.87162227988834828</v>
      </c>
      <c r="I30" s="33"/>
    </row>
    <row r="31" spans="1:13">
      <c r="A31">
        <v>13</v>
      </c>
      <c r="B31" s="4" t="s">
        <v>16</v>
      </c>
      <c r="C31" s="2">
        <v>17635770</v>
      </c>
      <c r="D31" s="2">
        <v>27549245</v>
      </c>
      <c r="E31">
        <f t="shared" si="2"/>
        <v>45185015</v>
      </c>
      <c r="F31" s="2">
        <v>887595</v>
      </c>
      <c r="G31" s="8">
        <f t="shared" si="0"/>
        <v>98.073486611676657</v>
      </c>
      <c r="H31" s="30">
        <f t="shared" si="1"/>
        <v>-21.9397404205797</v>
      </c>
      <c r="I31" s="30"/>
    </row>
    <row r="32" spans="1:13">
      <c r="A32">
        <v>14</v>
      </c>
      <c r="B32" s="4" t="s">
        <v>17</v>
      </c>
      <c r="C32" s="2">
        <v>29710083</v>
      </c>
      <c r="D32" s="2">
        <v>31193209</v>
      </c>
      <c r="E32">
        <f t="shared" si="2"/>
        <v>60903292</v>
      </c>
      <c r="F32" s="2">
        <v>2355867</v>
      </c>
      <c r="G32" s="8">
        <f t="shared" si="0"/>
        <v>96.275848371616817</v>
      </c>
      <c r="H32" s="30">
        <f t="shared" si="1"/>
        <v>-2.4352148320652356</v>
      </c>
      <c r="I32" s="30"/>
    </row>
    <row r="33" spans="1:9">
      <c r="A33">
        <v>15</v>
      </c>
      <c r="B33" s="4" t="s">
        <v>18</v>
      </c>
      <c r="C33" s="2">
        <v>28858464</v>
      </c>
      <c r="D33" s="2">
        <v>20251706</v>
      </c>
      <c r="E33">
        <f t="shared" si="2"/>
        <v>49110170</v>
      </c>
      <c r="F33" s="2">
        <v>2769638</v>
      </c>
      <c r="G33" s="8">
        <f t="shared" si="0"/>
        <v>94.661433596670207</v>
      </c>
      <c r="H33" s="30">
        <f t="shared" si="1"/>
        <v>17.525408688261514</v>
      </c>
      <c r="I33" s="30"/>
    </row>
    <row r="34" spans="1:9">
      <c r="A34">
        <v>16</v>
      </c>
      <c r="B34" s="4" t="s">
        <v>19</v>
      </c>
      <c r="C34" s="2">
        <v>37226181</v>
      </c>
      <c r="D34" s="2">
        <v>6111967</v>
      </c>
      <c r="E34">
        <f t="shared" si="2"/>
        <v>43338148</v>
      </c>
      <c r="F34" s="2">
        <v>4090449</v>
      </c>
      <c r="G34" s="8">
        <f t="shared" si="0"/>
        <v>91.375563987271221</v>
      </c>
      <c r="H34" s="30">
        <f t="shared" si="1"/>
        <v>71.794055435871414</v>
      </c>
      <c r="I34" s="30"/>
    </row>
    <row r="35" spans="1:9">
      <c r="A35">
        <v>17</v>
      </c>
      <c r="B35" s="4" t="s">
        <v>20</v>
      </c>
      <c r="C35" s="2">
        <v>15272262</v>
      </c>
      <c r="D35" s="2">
        <v>30266014</v>
      </c>
      <c r="E35">
        <f t="shared" si="2"/>
        <v>45538276</v>
      </c>
      <c r="F35" s="2">
        <v>2086219</v>
      </c>
      <c r="G35" s="8">
        <f t="shared" si="0"/>
        <v>95.619441214022331</v>
      </c>
      <c r="H35" s="30">
        <f t="shared" si="1"/>
        <v>-32.925603068504394</v>
      </c>
      <c r="I35" s="30"/>
    </row>
    <row r="36" spans="1:9">
      <c r="A36">
        <v>18</v>
      </c>
      <c r="B36" s="4" t="s">
        <v>21</v>
      </c>
      <c r="C36" s="2">
        <v>30627567</v>
      </c>
      <c r="D36" s="2">
        <v>35656674</v>
      </c>
      <c r="E36">
        <f t="shared" si="2"/>
        <v>66284241</v>
      </c>
      <c r="F36" s="2">
        <v>3081208</v>
      </c>
      <c r="G36" s="8">
        <f t="shared" si="0"/>
        <v>95.558007560795872</v>
      </c>
      <c r="H36" s="30">
        <f t="shared" si="1"/>
        <v>-7.5871835056540808</v>
      </c>
      <c r="I36" s="30"/>
    </row>
    <row r="37" spans="1:9" s="16" customFormat="1">
      <c r="A37" s="16">
        <v>19</v>
      </c>
      <c r="B37" s="17" t="s">
        <v>22</v>
      </c>
      <c r="C37" s="12">
        <v>13396698</v>
      </c>
      <c r="D37" s="12">
        <v>34538533</v>
      </c>
      <c r="E37" s="16">
        <f t="shared" si="2"/>
        <v>47935231</v>
      </c>
      <c r="F37" s="12">
        <v>2709810</v>
      </c>
      <c r="G37" s="18">
        <f t="shared" si="0"/>
        <v>94.649407036712645</v>
      </c>
      <c r="H37" s="33">
        <f t="shared" si="1"/>
        <v>-44.105002852703471</v>
      </c>
      <c r="I37" s="33"/>
    </row>
    <row r="38" spans="1:9">
      <c r="A38">
        <v>20</v>
      </c>
      <c r="B38" s="4">
        <v>101</v>
      </c>
      <c r="C38" s="2">
        <v>3062099</v>
      </c>
      <c r="D38" s="2">
        <v>1846802</v>
      </c>
      <c r="E38">
        <f t="shared" si="2"/>
        <v>4908901</v>
      </c>
      <c r="F38" s="2">
        <v>389647</v>
      </c>
      <c r="G38" s="8">
        <f t="shared" si="0"/>
        <v>92.646155135331426</v>
      </c>
      <c r="H38" s="30">
        <f t="shared" si="1"/>
        <v>24.757007729428643</v>
      </c>
      <c r="I38" s="30"/>
    </row>
    <row r="39" spans="1:9" s="16" customFormat="1">
      <c r="A39" s="16">
        <v>21</v>
      </c>
      <c r="B39" s="17">
        <v>119</v>
      </c>
      <c r="C39" s="12">
        <v>3026</v>
      </c>
      <c r="D39" s="12">
        <v>3267963</v>
      </c>
      <c r="E39" s="16">
        <v>4256206</v>
      </c>
      <c r="F39" s="12">
        <v>134501</v>
      </c>
      <c r="G39" s="13">
        <f t="shared" si="0"/>
        <v>96.936689239341177</v>
      </c>
      <c r="H39" s="33">
        <f t="shared" si="1"/>
        <v>-76.710032362155403</v>
      </c>
      <c r="I39" s="33"/>
    </row>
    <row r="40" spans="1:9">
      <c r="A40">
        <v>22</v>
      </c>
      <c r="B40" s="4">
        <v>130</v>
      </c>
      <c r="C40" s="2">
        <v>990550</v>
      </c>
      <c r="D40" s="2">
        <v>24599407</v>
      </c>
      <c r="E40">
        <f t="shared" si="2"/>
        <v>25589957</v>
      </c>
      <c r="F40" s="2">
        <v>3922053</v>
      </c>
      <c r="G40" s="8">
        <f t="shared" si="0"/>
        <v>86.710315563053825</v>
      </c>
      <c r="H40" s="30">
        <f t="shared" si="1"/>
        <v>-92.258291016276431</v>
      </c>
      <c r="I40" s="30"/>
    </row>
    <row r="41" spans="1:9">
      <c r="A41">
        <v>23</v>
      </c>
      <c r="B41" s="4" t="s">
        <v>23</v>
      </c>
      <c r="C41" s="2">
        <v>3361068</v>
      </c>
      <c r="D41">
        <v>2439286</v>
      </c>
      <c r="E41">
        <f>C41+D41</f>
        <v>5800354</v>
      </c>
      <c r="F41" s="2">
        <v>170028</v>
      </c>
      <c r="G41" s="8">
        <f t="shared" si="0"/>
        <v>97.15214202374321</v>
      </c>
      <c r="H41" s="30">
        <f t="shared" si="1"/>
        <v>15.891823154241965</v>
      </c>
      <c r="I41" s="30"/>
    </row>
    <row r="42" spans="1:9">
      <c r="A42">
        <v>24</v>
      </c>
      <c r="B42" s="4" t="s">
        <v>24</v>
      </c>
      <c r="C42" s="2">
        <v>29067886</v>
      </c>
      <c r="D42" s="2">
        <v>3187087</v>
      </c>
      <c r="E42">
        <f t="shared" si="2"/>
        <v>32254973</v>
      </c>
      <c r="F42" s="2">
        <v>2223526</v>
      </c>
      <c r="G42" s="8">
        <f t="shared" si="0"/>
        <v>93.550977958756263</v>
      </c>
      <c r="H42" s="30">
        <f t="shared" si="1"/>
        <v>80.238166685180616</v>
      </c>
      <c r="I42" s="30"/>
    </row>
  </sheetData>
  <mergeCells count="27">
    <mergeCell ref="H38:I38"/>
    <mergeCell ref="H39:I39"/>
    <mergeCell ref="H40:I40"/>
    <mergeCell ref="H41:I41"/>
    <mergeCell ref="H42:I42"/>
    <mergeCell ref="H37:I37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22:I22"/>
    <mergeCell ref="H23:I23"/>
    <mergeCell ref="H24:I24"/>
    <mergeCell ref="H25:I25"/>
    <mergeCell ref="A3:D3"/>
    <mergeCell ref="A16:D16"/>
    <mergeCell ref="H19:I19"/>
    <mergeCell ref="H20:I20"/>
    <mergeCell ref="H21:I21"/>
    <mergeCell ref="H18:I18"/>
  </mergeCells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="137" workbookViewId="0">
      <selection activeCell="J37" sqref="J37"/>
    </sheetView>
  </sheetViews>
  <sheetFormatPr defaultColWidth="11" defaultRowHeight="15.75"/>
  <cols>
    <col min="4" max="4" width="27.5" customWidth="1"/>
    <col min="5" max="5" width="15" customWidth="1"/>
    <col min="6" max="6" width="15.5" customWidth="1"/>
  </cols>
  <sheetData>
    <row r="1" spans="1:9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28.5">
      <c r="A3" s="34" t="s">
        <v>0</v>
      </c>
      <c r="B3" s="34"/>
      <c r="C3" s="34"/>
      <c r="D3" s="34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t="s">
        <v>33</v>
      </c>
      <c r="B5" t="s">
        <v>34</v>
      </c>
      <c r="C5" t="s">
        <v>30</v>
      </c>
      <c r="D5" t="s">
        <v>31</v>
      </c>
      <c r="E5" s="1"/>
      <c r="F5" s="1"/>
      <c r="G5" s="1"/>
      <c r="H5" s="1"/>
      <c r="I5" s="1"/>
    </row>
    <row r="6" spans="1:9">
      <c r="A6" s="2">
        <v>26888042</v>
      </c>
      <c r="B6">
        <v>25019214</v>
      </c>
      <c r="C6" s="7">
        <v>55383350</v>
      </c>
      <c r="D6">
        <v>2062</v>
      </c>
      <c r="E6" s="1"/>
      <c r="F6" s="1"/>
      <c r="G6" s="1"/>
      <c r="H6" s="1"/>
      <c r="I6" s="1"/>
    </row>
    <row r="7" spans="1:9">
      <c r="A7">
        <v>16012766</v>
      </c>
      <c r="B7" s="2">
        <v>28495308</v>
      </c>
      <c r="C7" s="7">
        <v>32374787</v>
      </c>
      <c r="D7">
        <v>1031</v>
      </c>
      <c r="E7" s="7"/>
      <c r="F7" s="1"/>
      <c r="G7" s="1"/>
      <c r="H7" s="1"/>
      <c r="I7" s="1"/>
    </row>
    <row r="8" spans="1:9">
      <c r="A8" s="7">
        <v>8654203</v>
      </c>
      <c r="B8" s="7">
        <v>8747445</v>
      </c>
      <c r="C8" s="7">
        <v>17401647</v>
      </c>
      <c r="D8">
        <v>515.5</v>
      </c>
      <c r="E8" s="7"/>
      <c r="F8" s="1"/>
      <c r="G8" s="1"/>
      <c r="H8" s="1"/>
      <c r="I8" s="1"/>
    </row>
    <row r="9" spans="1:9">
      <c r="A9" s="7">
        <v>4413707</v>
      </c>
      <c r="B9" s="7">
        <v>4428673</v>
      </c>
      <c r="C9" s="7">
        <v>8842380</v>
      </c>
      <c r="D9">
        <v>257.75</v>
      </c>
      <c r="E9" s="7"/>
      <c r="F9" s="1"/>
      <c r="G9" s="1"/>
      <c r="H9" s="1"/>
      <c r="I9" s="1"/>
    </row>
    <row r="10" spans="1:9">
      <c r="A10">
        <v>2211125</v>
      </c>
      <c r="B10" s="7">
        <v>2210065</v>
      </c>
      <c r="C10" s="7">
        <v>4421190</v>
      </c>
      <c r="D10">
        <v>128.875</v>
      </c>
      <c r="E10" s="7"/>
      <c r="F10" s="1"/>
      <c r="G10" s="1"/>
      <c r="H10" s="1"/>
      <c r="I10" s="1"/>
    </row>
    <row r="11" spans="1:9">
      <c r="A11" s="7"/>
      <c r="D11" s="7"/>
      <c r="E11" s="7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 ht="57.95" customHeight="1">
      <c r="A16" s="32" t="s">
        <v>1</v>
      </c>
      <c r="B16" s="32"/>
      <c r="C16" s="32"/>
      <c r="D16" s="32"/>
      <c r="E16" s="1"/>
      <c r="F16" s="1"/>
      <c r="G16" s="1"/>
      <c r="H16" s="1"/>
      <c r="I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</row>
    <row r="18" spans="1:14">
      <c r="A18" s="1" t="s">
        <v>2</v>
      </c>
      <c r="B18" s="1" t="s">
        <v>3</v>
      </c>
      <c r="C18" s="1" t="s">
        <v>27</v>
      </c>
      <c r="D18" s="1" t="s">
        <v>26</v>
      </c>
      <c r="E18" s="1" t="s">
        <v>25</v>
      </c>
      <c r="F18" s="1" t="s">
        <v>36</v>
      </c>
      <c r="G18" s="1" t="s">
        <v>32</v>
      </c>
      <c r="H18" s="30" t="s">
        <v>39</v>
      </c>
      <c r="I18" s="30"/>
      <c r="J18" s="1"/>
    </row>
    <row r="19" spans="1:14">
      <c r="A19" s="1">
        <v>1</v>
      </c>
      <c r="B19" s="5" t="s">
        <v>4</v>
      </c>
      <c r="C19" s="2">
        <v>14792605</v>
      </c>
      <c r="D19" s="1">
        <v>0</v>
      </c>
      <c r="E19" s="1">
        <f t="shared" ref="E19:E42" si="0">C19+D19</f>
        <v>14792605</v>
      </c>
      <c r="F19" s="1">
        <v>0</v>
      </c>
      <c r="G19" s="8">
        <f>E19/(E19+F19)*100</f>
        <v>100</v>
      </c>
      <c r="H19" s="30">
        <f>(C19-D19)/E19*100</f>
        <v>100</v>
      </c>
      <c r="I19" s="30"/>
      <c r="N19" s="1"/>
    </row>
    <row r="20" spans="1:14">
      <c r="A20" s="1">
        <v>2</v>
      </c>
      <c r="B20" s="5" t="s">
        <v>5</v>
      </c>
      <c r="C20" s="2">
        <v>30664700</v>
      </c>
      <c r="D20" s="1">
        <v>0</v>
      </c>
      <c r="E20" s="1">
        <f t="shared" si="0"/>
        <v>30664700</v>
      </c>
      <c r="F20" s="2">
        <v>1170967</v>
      </c>
      <c r="G20" s="8">
        <f t="shared" ref="G20:G42" si="1">E20/(E20+F20)*100</f>
        <v>96.321839275426527</v>
      </c>
      <c r="H20" s="30">
        <f t="shared" ref="H20:H42" si="2">(C20-D20)/E20*100</f>
        <v>100</v>
      </c>
      <c r="I20" s="30"/>
      <c r="N20" s="1"/>
    </row>
    <row r="21" spans="1:14">
      <c r="A21" s="1">
        <v>3</v>
      </c>
      <c r="B21" s="5" t="s">
        <v>6</v>
      </c>
      <c r="C21" s="2">
        <v>8732331</v>
      </c>
      <c r="D21" s="2">
        <v>7992131</v>
      </c>
      <c r="E21" s="1">
        <f t="shared" si="0"/>
        <v>16724462</v>
      </c>
      <c r="F21" s="1">
        <v>246001</v>
      </c>
      <c r="G21" s="8">
        <f t="shared" si="1"/>
        <v>98.55041668574394</v>
      </c>
      <c r="H21" s="30">
        <f t="shared" si="2"/>
        <v>4.4258523831738206</v>
      </c>
      <c r="I21" s="30"/>
      <c r="N21" s="1"/>
    </row>
    <row r="22" spans="1:14">
      <c r="A22" s="1">
        <v>4</v>
      </c>
      <c r="B22" s="5" t="s">
        <v>7</v>
      </c>
      <c r="C22" s="2">
        <v>23615909</v>
      </c>
      <c r="D22" s="2">
        <v>26529263</v>
      </c>
      <c r="E22" s="1">
        <f t="shared" si="0"/>
        <v>50145172</v>
      </c>
      <c r="F22" s="2">
        <v>1087496</v>
      </c>
      <c r="G22" s="8">
        <f t="shared" si="1"/>
        <v>97.87733873238848</v>
      </c>
      <c r="H22" s="30">
        <f t="shared" si="2"/>
        <v>-5.8098394796611723</v>
      </c>
      <c r="I22" s="30"/>
      <c r="N22" s="1"/>
    </row>
    <row r="23" spans="1:14">
      <c r="A23" s="1">
        <v>5</v>
      </c>
      <c r="B23" s="5" t="s">
        <v>8</v>
      </c>
      <c r="C23" s="2">
        <v>27432143</v>
      </c>
      <c r="D23" s="2">
        <v>26684483</v>
      </c>
      <c r="E23" s="1">
        <f t="shared" si="0"/>
        <v>54116626</v>
      </c>
      <c r="F23" s="1">
        <v>938935</v>
      </c>
      <c r="G23" s="8">
        <f t="shared" si="1"/>
        <v>98.29456828166731</v>
      </c>
      <c r="H23" s="30">
        <f t="shared" si="2"/>
        <v>1.3815717188281471</v>
      </c>
      <c r="I23" s="30"/>
      <c r="N23" s="1"/>
    </row>
    <row r="24" spans="1:14">
      <c r="A24" s="1">
        <v>6</v>
      </c>
      <c r="B24" s="5" t="s">
        <v>9</v>
      </c>
      <c r="C24" s="2">
        <v>27501093</v>
      </c>
      <c r="D24" s="2">
        <v>14011015</v>
      </c>
      <c r="E24" s="1">
        <f t="shared" si="0"/>
        <v>41512108</v>
      </c>
      <c r="F24" s="1">
        <v>951079</v>
      </c>
      <c r="G24" s="8">
        <f t="shared" si="1"/>
        <v>97.760226993795825</v>
      </c>
      <c r="H24" s="30">
        <f t="shared" si="2"/>
        <v>32.496730833326993</v>
      </c>
      <c r="I24" s="30"/>
      <c r="N24" s="1"/>
    </row>
    <row r="25" spans="1:14">
      <c r="A25" s="1">
        <v>7</v>
      </c>
      <c r="B25" s="5" t="s">
        <v>10</v>
      </c>
      <c r="C25" s="7">
        <v>32395966</v>
      </c>
      <c r="D25" s="7">
        <v>34341451</v>
      </c>
      <c r="E25" s="1">
        <f t="shared" si="0"/>
        <v>66737417</v>
      </c>
      <c r="F25" s="1">
        <v>2588598</v>
      </c>
      <c r="G25" s="8">
        <f t="shared" si="1"/>
        <v>96.266051063226413</v>
      </c>
      <c r="H25" s="30">
        <f t="shared" si="2"/>
        <v>-2.9151337996794213</v>
      </c>
      <c r="I25" s="30"/>
      <c r="N25" s="1"/>
    </row>
    <row r="26" spans="1:14">
      <c r="A26" s="1">
        <v>8</v>
      </c>
      <c r="B26" s="5" t="s">
        <v>11</v>
      </c>
      <c r="C26" s="2">
        <v>19648109</v>
      </c>
      <c r="D26" s="2">
        <v>32138280</v>
      </c>
      <c r="E26" s="1">
        <f t="shared" si="0"/>
        <v>51786389</v>
      </c>
      <c r="F26" s="1">
        <v>1210316</v>
      </c>
      <c r="G26" s="8">
        <f t="shared" si="1"/>
        <v>97.716242924913928</v>
      </c>
      <c r="H26" s="30">
        <f t="shared" si="2"/>
        <v>-24.118636655666414</v>
      </c>
      <c r="I26" s="30"/>
      <c r="N26" s="1"/>
    </row>
    <row r="27" spans="1:14">
      <c r="A27" s="1">
        <v>9</v>
      </c>
      <c r="B27" s="5" t="s">
        <v>12</v>
      </c>
      <c r="C27" s="2">
        <v>15788167</v>
      </c>
      <c r="D27" s="2">
        <v>26917644</v>
      </c>
      <c r="E27" s="1">
        <f t="shared" si="0"/>
        <v>42705811</v>
      </c>
      <c r="F27" s="1">
        <v>804799</v>
      </c>
      <c r="G27" s="8">
        <f t="shared" si="1"/>
        <v>98.150338503643127</v>
      </c>
      <c r="H27" s="30">
        <f t="shared" si="2"/>
        <v>-26.060802357786862</v>
      </c>
      <c r="I27" s="30"/>
      <c r="N27" s="1"/>
    </row>
    <row r="28" spans="1:14">
      <c r="A28" s="1">
        <v>10</v>
      </c>
      <c r="B28" s="5" t="s">
        <v>13</v>
      </c>
      <c r="C28" s="2">
        <v>16301560</v>
      </c>
      <c r="D28" s="2">
        <v>20008326</v>
      </c>
      <c r="E28" s="1">
        <f t="shared" si="0"/>
        <v>36309886</v>
      </c>
      <c r="F28" s="1">
        <v>468885</v>
      </c>
      <c r="G28" s="8">
        <f t="shared" si="1"/>
        <v>98.725120532167864</v>
      </c>
      <c r="H28" s="30">
        <f t="shared" si="2"/>
        <v>-10.208696331351742</v>
      </c>
      <c r="I28" s="30"/>
      <c r="N28" s="1"/>
    </row>
    <row r="29" spans="1:14">
      <c r="A29" s="10">
        <v>11</v>
      </c>
      <c r="B29" s="11" t="s">
        <v>14</v>
      </c>
      <c r="C29" s="12">
        <v>30140816</v>
      </c>
      <c r="D29" s="12">
        <v>12696487</v>
      </c>
      <c r="E29" s="10">
        <f t="shared" si="0"/>
        <v>42837303</v>
      </c>
      <c r="F29" s="10">
        <v>2518904</v>
      </c>
      <c r="G29" s="13">
        <f t="shared" si="1"/>
        <v>94.446396278242588</v>
      </c>
      <c r="H29" s="33">
        <f t="shared" si="2"/>
        <v>40.722285901145547</v>
      </c>
      <c r="I29" s="33"/>
      <c r="N29" s="1"/>
    </row>
    <row r="30" spans="1:14">
      <c r="A30" s="1">
        <v>12</v>
      </c>
      <c r="B30" s="5" t="s">
        <v>15</v>
      </c>
      <c r="C30" s="2">
        <v>22536143</v>
      </c>
      <c r="D30" s="2">
        <v>9347977</v>
      </c>
      <c r="E30" s="1">
        <f t="shared" si="0"/>
        <v>31884120</v>
      </c>
      <c r="F30" s="1">
        <v>500914</v>
      </c>
      <c r="G30" s="8">
        <f t="shared" si="1"/>
        <v>98.453254673130814</v>
      </c>
      <c r="H30" s="30">
        <f t="shared" si="2"/>
        <v>41.362803803272605</v>
      </c>
      <c r="I30" s="30"/>
      <c r="N30" s="1"/>
    </row>
    <row r="31" spans="1:14">
      <c r="A31" s="1">
        <v>13</v>
      </c>
      <c r="B31" s="6" t="s">
        <v>16</v>
      </c>
      <c r="C31" s="2">
        <v>16570638</v>
      </c>
      <c r="D31" s="2">
        <v>17006137</v>
      </c>
      <c r="E31" s="1">
        <f t="shared" si="0"/>
        <v>33576775</v>
      </c>
      <c r="F31" s="1">
        <v>887595</v>
      </c>
      <c r="G31" s="8">
        <f t="shared" si="1"/>
        <v>97.424601117037682</v>
      </c>
      <c r="H31" s="30">
        <f t="shared" si="2"/>
        <v>-1.2970245057781755</v>
      </c>
      <c r="I31" s="30"/>
      <c r="N31" s="1"/>
    </row>
    <row r="32" spans="1:14">
      <c r="A32" s="1">
        <v>14</v>
      </c>
      <c r="B32" s="6" t="s">
        <v>17</v>
      </c>
      <c r="C32" s="2">
        <v>25768045</v>
      </c>
      <c r="D32" s="2">
        <v>18035952</v>
      </c>
      <c r="E32" s="1">
        <f t="shared" si="0"/>
        <v>43803997</v>
      </c>
      <c r="F32" s="1">
        <v>3684949</v>
      </c>
      <c r="G32" s="8">
        <f t="shared" si="1"/>
        <v>92.240406851733454</v>
      </c>
      <c r="H32" s="30">
        <f t="shared" si="2"/>
        <v>17.651569558823592</v>
      </c>
      <c r="I32" s="30"/>
      <c r="N32" s="1"/>
    </row>
    <row r="33" spans="1:14">
      <c r="A33" s="1">
        <v>15</v>
      </c>
      <c r="B33" s="6" t="s">
        <v>18</v>
      </c>
      <c r="C33" s="2">
        <v>31718820</v>
      </c>
      <c r="D33" s="2">
        <v>4187101</v>
      </c>
      <c r="E33" s="1">
        <f t="shared" si="0"/>
        <v>35905921</v>
      </c>
      <c r="F33" s="1">
        <v>1886981</v>
      </c>
      <c r="G33" s="8">
        <f t="shared" si="1"/>
        <v>95.007049207282364</v>
      </c>
      <c r="H33" s="30">
        <f t="shared" si="2"/>
        <v>76.677378641812311</v>
      </c>
      <c r="I33" s="30"/>
      <c r="N33" s="1"/>
    </row>
    <row r="34" spans="1:14">
      <c r="A34" s="1">
        <v>16</v>
      </c>
      <c r="B34" s="6" t="s">
        <v>19</v>
      </c>
      <c r="C34" s="2">
        <v>36881907</v>
      </c>
      <c r="D34" s="2">
        <v>0</v>
      </c>
      <c r="E34" s="1">
        <f t="shared" si="0"/>
        <v>36881907</v>
      </c>
      <c r="F34" s="1">
        <v>743365</v>
      </c>
      <c r="G34" s="8">
        <f>E34/(E34+F34)*100</f>
        <v>98.024293352616837</v>
      </c>
      <c r="H34" s="30">
        <f t="shared" si="2"/>
        <v>100</v>
      </c>
      <c r="I34" s="30"/>
      <c r="N34" s="1"/>
    </row>
    <row r="35" spans="1:14">
      <c r="A35" s="1">
        <v>17</v>
      </c>
      <c r="B35" s="6" t="s">
        <v>20</v>
      </c>
      <c r="C35" s="2">
        <v>24305706</v>
      </c>
      <c r="D35" s="2">
        <v>24138326</v>
      </c>
      <c r="E35" s="1">
        <f t="shared" si="0"/>
        <v>48444032</v>
      </c>
      <c r="F35" s="1">
        <v>765371</v>
      </c>
      <c r="G35" s="8">
        <f t="shared" si="1"/>
        <v>98.444665138489896</v>
      </c>
      <c r="H35" s="30">
        <f t="shared" si="2"/>
        <v>0.34551211591966585</v>
      </c>
      <c r="I35" s="30"/>
      <c r="N35" s="1"/>
    </row>
    <row r="36" spans="1:14">
      <c r="A36" s="1">
        <v>18</v>
      </c>
      <c r="B36" s="6" t="s">
        <v>21</v>
      </c>
      <c r="C36" s="2">
        <v>15338842</v>
      </c>
      <c r="D36" s="2">
        <v>13492187</v>
      </c>
      <c r="E36" s="1">
        <f t="shared" si="0"/>
        <v>28831029</v>
      </c>
      <c r="F36" s="1">
        <v>11403067</v>
      </c>
      <c r="G36" s="8">
        <f t="shared" si="1"/>
        <v>71.658200050027219</v>
      </c>
      <c r="H36" s="30">
        <f t="shared" si="2"/>
        <v>6.4050957043538057</v>
      </c>
      <c r="I36" s="30"/>
      <c r="N36" s="1"/>
    </row>
    <row r="37" spans="1:14">
      <c r="A37" s="1">
        <v>19</v>
      </c>
      <c r="B37" s="6" t="s">
        <v>22</v>
      </c>
      <c r="C37" s="2">
        <v>20379330</v>
      </c>
      <c r="D37" s="2">
        <v>27586387</v>
      </c>
      <c r="E37" s="1">
        <f t="shared" si="0"/>
        <v>47965717</v>
      </c>
      <c r="F37" s="2">
        <v>1950850</v>
      </c>
      <c r="G37" s="8">
        <f t="shared" si="1"/>
        <v>96.091778507123692</v>
      </c>
      <c r="H37" s="30">
        <f t="shared" si="2"/>
        <v>-15.025433686313916</v>
      </c>
      <c r="I37" s="30"/>
      <c r="N37" s="1"/>
    </row>
    <row r="38" spans="1:14">
      <c r="A38" s="1">
        <v>20</v>
      </c>
      <c r="B38" s="6">
        <v>101</v>
      </c>
      <c r="C38" s="2">
        <v>3848965</v>
      </c>
      <c r="D38" s="2">
        <v>1190599</v>
      </c>
      <c r="E38" s="1">
        <f t="shared" si="0"/>
        <v>5039564</v>
      </c>
      <c r="F38" s="1">
        <v>0</v>
      </c>
      <c r="G38" s="8">
        <f t="shared" si="1"/>
        <v>100</v>
      </c>
      <c r="H38" s="30">
        <f t="shared" si="2"/>
        <v>52.749920429624467</v>
      </c>
      <c r="I38" s="30"/>
      <c r="N38" s="1"/>
    </row>
    <row r="39" spans="1:14">
      <c r="A39" s="1">
        <v>21</v>
      </c>
      <c r="B39" s="6">
        <v>119</v>
      </c>
      <c r="C39" s="2">
        <v>1052</v>
      </c>
      <c r="D39" s="2">
        <v>4256206</v>
      </c>
      <c r="E39" s="1">
        <f t="shared" si="0"/>
        <v>4257258</v>
      </c>
      <c r="F39" s="2">
        <v>285072</v>
      </c>
      <c r="G39" s="8">
        <f t="shared" si="1"/>
        <v>93.724101947678832</v>
      </c>
      <c r="H39" s="30">
        <f t="shared" si="2"/>
        <v>-99.950578517909889</v>
      </c>
      <c r="I39" s="30"/>
      <c r="N39" s="1"/>
    </row>
    <row r="40" spans="1:14">
      <c r="A40" s="1">
        <v>22</v>
      </c>
      <c r="B40" s="6">
        <v>130</v>
      </c>
      <c r="C40" s="2">
        <v>60241</v>
      </c>
      <c r="D40" s="2">
        <v>26534088</v>
      </c>
      <c r="E40" s="1">
        <f t="shared" si="0"/>
        <v>26594329</v>
      </c>
      <c r="F40" s="2">
        <v>1920277</v>
      </c>
      <c r="G40" s="8">
        <f t="shared" si="1"/>
        <v>93.265637266739716</v>
      </c>
      <c r="H40" s="30">
        <f t="shared" si="2"/>
        <v>-99.546963565051783</v>
      </c>
      <c r="I40" s="30"/>
      <c r="N40" s="1"/>
    </row>
    <row r="41" spans="1:14">
      <c r="A41" s="1">
        <v>23</v>
      </c>
      <c r="B41" s="6" t="s">
        <v>23</v>
      </c>
      <c r="C41" s="1">
        <v>3062099</v>
      </c>
      <c r="D41" s="1">
        <v>1846802</v>
      </c>
      <c r="E41" s="1">
        <f t="shared" si="0"/>
        <v>4908901</v>
      </c>
      <c r="F41" s="2">
        <v>389647</v>
      </c>
      <c r="G41" s="8">
        <f t="shared" si="1"/>
        <v>92.646155135331426</v>
      </c>
      <c r="H41" s="30">
        <f t="shared" si="2"/>
        <v>24.757007729428643</v>
      </c>
      <c r="I41" s="30"/>
      <c r="N41" s="1"/>
    </row>
    <row r="42" spans="1:14">
      <c r="A42" s="1">
        <v>24</v>
      </c>
      <c r="B42" s="6" t="s">
        <v>24</v>
      </c>
      <c r="C42" s="2">
        <v>36611008</v>
      </c>
      <c r="D42" s="2">
        <v>1288258</v>
      </c>
      <c r="E42" s="1">
        <f t="shared" si="0"/>
        <v>37899266</v>
      </c>
      <c r="F42" s="2">
        <v>3993023</v>
      </c>
      <c r="G42" s="8">
        <f t="shared" si="1"/>
        <v>90.46835803123578</v>
      </c>
      <c r="H42" s="30">
        <f t="shared" si="2"/>
        <v>93.201673087811258</v>
      </c>
      <c r="I42" s="30"/>
      <c r="N42" s="1"/>
    </row>
  </sheetData>
  <mergeCells count="27">
    <mergeCell ref="H41:I41"/>
    <mergeCell ref="H42:I42"/>
    <mergeCell ref="H35:I35"/>
    <mergeCell ref="H36:I36"/>
    <mergeCell ref="H37:I37"/>
    <mergeCell ref="H38:I38"/>
    <mergeCell ref="H39:I39"/>
    <mergeCell ref="H40:I40"/>
    <mergeCell ref="H34:I34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22:I22"/>
    <mergeCell ref="A3:D3"/>
    <mergeCell ref="A16:D16"/>
    <mergeCell ref="H19:I19"/>
    <mergeCell ref="H20:I20"/>
    <mergeCell ref="H21:I21"/>
    <mergeCell ref="H18:I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="106" workbookViewId="0">
      <selection activeCell="M20" sqref="M20"/>
    </sheetView>
  </sheetViews>
  <sheetFormatPr defaultColWidth="11" defaultRowHeight="15.75"/>
  <cols>
    <col min="1" max="1" width="10.875" customWidth="1"/>
    <col min="2" max="2" width="38.375" customWidth="1"/>
    <col min="3" max="3" width="22.5" customWidth="1"/>
    <col min="4" max="4" width="25.5" customWidth="1"/>
    <col min="5" max="5" width="18.125" customWidth="1"/>
    <col min="6" max="6" width="23.125" customWidth="1"/>
    <col min="7" max="7" width="19.375" customWidth="1"/>
    <col min="8" max="8" width="18" customWidth="1"/>
  </cols>
  <sheetData>
    <row r="1" spans="1:9" ht="28.5">
      <c r="A1" s="32" t="s">
        <v>40</v>
      </c>
      <c r="B1" s="32"/>
      <c r="C1" s="32"/>
      <c r="D1" s="32"/>
    </row>
    <row r="5" spans="1:9">
      <c r="A5" t="s">
        <v>2</v>
      </c>
      <c r="B5" s="1" t="s">
        <v>3</v>
      </c>
      <c r="C5" s="1" t="s">
        <v>27</v>
      </c>
      <c r="D5" s="1" t="s">
        <v>26</v>
      </c>
      <c r="E5" s="1" t="s">
        <v>25</v>
      </c>
      <c r="F5" s="1" t="s">
        <v>36</v>
      </c>
      <c r="G5" s="1" t="s">
        <v>35</v>
      </c>
      <c r="H5" s="28" t="s">
        <v>39</v>
      </c>
    </row>
    <row r="6" spans="1:9">
      <c r="A6">
        <v>1</v>
      </c>
      <c r="B6" s="3" t="s">
        <v>4</v>
      </c>
      <c r="C6" s="7">
        <v>55237082</v>
      </c>
      <c r="D6" s="2">
        <v>2688981</v>
      </c>
      <c r="E6" s="1">
        <f>C6+D6</f>
        <v>57926063</v>
      </c>
      <c r="F6" s="7">
        <v>2175806</v>
      </c>
      <c r="G6" s="26">
        <f>E6/(E6+F6)*100</f>
        <v>96.379803097304674</v>
      </c>
      <c r="H6" s="28">
        <f>(C6-D6)/E6*100</f>
        <v>90.715816471076238</v>
      </c>
    </row>
    <row r="7" spans="1:9">
      <c r="A7">
        <v>2</v>
      </c>
      <c r="B7" s="3" t="s">
        <v>5</v>
      </c>
      <c r="C7" s="7">
        <v>58592385</v>
      </c>
      <c r="D7" s="7">
        <v>5388892</v>
      </c>
      <c r="E7" s="1">
        <f>C7+D7</f>
        <v>63981277</v>
      </c>
      <c r="F7" s="2">
        <v>2800559</v>
      </c>
      <c r="G7" s="26">
        <f t="shared" ref="G7:G29" si="0">E7/(E7+F7)*100</f>
        <v>95.806406101203919</v>
      </c>
      <c r="H7" s="28">
        <f t="shared" ref="H7:H29" si="1">(C7-D7)/E7*100</f>
        <v>83.154784484842338</v>
      </c>
    </row>
    <row r="8" spans="1:9">
      <c r="A8">
        <v>3</v>
      </c>
      <c r="B8" s="3" t="s">
        <v>6</v>
      </c>
      <c r="C8" s="7">
        <v>49317501</v>
      </c>
      <c r="D8">
        <v>22254036</v>
      </c>
      <c r="E8">
        <f>C8+D8</f>
        <v>71571537</v>
      </c>
      <c r="F8" s="2">
        <v>1636610</v>
      </c>
      <c r="G8" s="26">
        <f t="shared" si="0"/>
        <v>97.764442801700753</v>
      </c>
      <c r="H8" s="28">
        <f t="shared" si="1"/>
        <v>37.81316726508193</v>
      </c>
    </row>
    <row r="9" spans="1:9">
      <c r="A9">
        <v>4</v>
      </c>
      <c r="B9" s="3" t="s">
        <v>7</v>
      </c>
      <c r="C9" s="2">
        <v>37683521</v>
      </c>
      <c r="D9" s="7">
        <v>10177224</v>
      </c>
      <c r="E9">
        <f t="shared" ref="E9:E29" si="2">C9+D9</f>
        <v>47860745</v>
      </c>
      <c r="F9" s="7">
        <v>254257</v>
      </c>
      <c r="G9" s="26">
        <f t="shared" si="0"/>
        <v>99.471563983308158</v>
      </c>
      <c r="H9" s="28">
        <f t="shared" si="1"/>
        <v>57.471518673601928</v>
      </c>
    </row>
    <row r="10" spans="1:9">
      <c r="A10">
        <v>5</v>
      </c>
      <c r="B10" s="3" t="s">
        <v>8</v>
      </c>
      <c r="C10" s="7">
        <v>55712118</v>
      </c>
      <c r="D10" s="7">
        <v>2279863</v>
      </c>
      <c r="E10">
        <f t="shared" si="2"/>
        <v>57991981</v>
      </c>
      <c r="F10" s="7">
        <v>1649820</v>
      </c>
      <c r="G10" s="26">
        <f t="shared" si="0"/>
        <v>97.233785747013229</v>
      </c>
      <c r="H10" s="28">
        <f t="shared" si="1"/>
        <v>92.137316364481492</v>
      </c>
    </row>
    <row r="11" spans="1:9">
      <c r="A11">
        <v>6</v>
      </c>
      <c r="B11" s="3" t="s">
        <v>9</v>
      </c>
      <c r="C11" s="7">
        <v>56133212</v>
      </c>
      <c r="D11" s="7">
        <v>4389902</v>
      </c>
      <c r="E11">
        <f t="shared" si="2"/>
        <v>60523114</v>
      </c>
      <c r="F11" s="7">
        <v>2315181</v>
      </c>
      <c r="G11" s="26">
        <f t="shared" si="0"/>
        <v>96.315652740100603</v>
      </c>
      <c r="H11" s="28">
        <f t="shared" si="1"/>
        <v>85.493469486715441</v>
      </c>
    </row>
    <row r="12" spans="1:9">
      <c r="A12">
        <v>7</v>
      </c>
      <c r="B12" s="3" t="s">
        <v>10</v>
      </c>
      <c r="C12" s="7">
        <v>41774449</v>
      </c>
      <c r="D12" s="7">
        <v>43277556</v>
      </c>
      <c r="E12">
        <f t="shared" si="2"/>
        <v>85052005</v>
      </c>
      <c r="F12" s="7">
        <v>1042202</v>
      </c>
      <c r="G12" s="26">
        <f t="shared" si="0"/>
        <v>98.789463267836368</v>
      </c>
      <c r="H12" s="28">
        <f t="shared" si="1"/>
        <v>-1.7672799130367356</v>
      </c>
    </row>
    <row r="13" spans="1:9">
      <c r="A13">
        <v>8</v>
      </c>
      <c r="B13" s="3" t="s">
        <v>11</v>
      </c>
      <c r="C13" s="7">
        <v>44903148</v>
      </c>
      <c r="D13" s="7">
        <v>42490832</v>
      </c>
      <c r="E13">
        <f t="shared" si="2"/>
        <v>87393980</v>
      </c>
      <c r="F13" s="7">
        <v>1241610</v>
      </c>
      <c r="G13" s="26">
        <f t="shared" si="0"/>
        <v>98.599197004273336</v>
      </c>
      <c r="H13" s="28">
        <f t="shared" si="1"/>
        <v>2.760277080869872</v>
      </c>
      <c r="I13" s="28"/>
    </row>
    <row r="14" spans="1:9">
      <c r="A14">
        <v>9</v>
      </c>
      <c r="B14" s="3" t="s">
        <v>12</v>
      </c>
      <c r="C14" s="7">
        <v>44289639</v>
      </c>
      <c r="D14" s="7">
        <v>45677970</v>
      </c>
      <c r="E14">
        <f t="shared" si="2"/>
        <v>89967609</v>
      </c>
      <c r="F14" s="7">
        <v>1237972</v>
      </c>
      <c r="G14" s="26">
        <f t="shared" si="0"/>
        <v>98.642657624208326</v>
      </c>
      <c r="H14" s="28">
        <f t="shared" si="1"/>
        <v>-1.5431453780215498</v>
      </c>
      <c r="I14" s="28"/>
    </row>
    <row r="15" spans="1:9">
      <c r="A15">
        <v>10</v>
      </c>
      <c r="B15" s="3" t="s">
        <v>13</v>
      </c>
      <c r="C15" s="7">
        <v>44176432</v>
      </c>
      <c r="D15" s="7">
        <v>46197442</v>
      </c>
      <c r="E15">
        <f t="shared" si="2"/>
        <v>90373874</v>
      </c>
      <c r="F15" s="7">
        <v>1253021</v>
      </c>
      <c r="G15" s="26">
        <f t="shared" si="0"/>
        <v>98.632474668054613</v>
      </c>
      <c r="H15" s="28">
        <f t="shared" si="1"/>
        <v>-2.2362768248708691</v>
      </c>
      <c r="I15" s="28"/>
    </row>
    <row r="16" spans="1:9">
      <c r="A16" s="16">
        <v>11</v>
      </c>
      <c r="B16" s="25" t="s">
        <v>14</v>
      </c>
      <c r="C16" s="7">
        <v>55717616</v>
      </c>
      <c r="D16" s="7">
        <v>8263491</v>
      </c>
      <c r="E16" s="16">
        <f t="shared" si="2"/>
        <v>63981107</v>
      </c>
      <c r="F16" s="7">
        <v>1991804</v>
      </c>
      <c r="G16" s="27">
        <f t="shared" si="0"/>
        <v>96.980875984083838</v>
      </c>
      <c r="H16" s="29">
        <f t="shared" si="1"/>
        <v>74.168965222811792</v>
      </c>
      <c r="I16" s="28"/>
    </row>
    <row r="17" spans="1:9">
      <c r="A17" s="16">
        <v>12</v>
      </c>
      <c r="B17" s="25" t="s">
        <v>15</v>
      </c>
      <c r="C17" s="7">
        <v>40074475</v>
      </c>
      <c r="D17" s="7">
        <v>40843294</v>
      </c>
      <c r="E17" s="16">
        <f t="shared" si="2"/>
        <v>80917769</v>
      </c>
      <c r="F17" s="7">
        <v>1082053</v>
      </c>
      <c r="G17" s="27">
        <f t="shared" si="0"/>
        <v>98.680420306278222</v>
      </c>
      <c r="H17" s="29">
        <f t="shared" si="1"/>
        <v>-0.95012382261799622</v>
      </c>
      <c r="I17" s="28"/>
    </row>
    <row r="18" spans="1:9">
      <c r="A18">
        <v>13</v>
      </c>
      <c r="B18" s="4" t="s">
        <v>16</v>
      </c>
      <c r="C18" s="7">
        <v>46989128</v>
      </c>
      <c r="D18" s="7">
        <v>40976261</v>
      </c>
      <c r="E18">
        <f t="shared" si="2"/>
        <v>87965389</v>
      </c>
      <c r="F18" s="7">
        <v>876636</v>
      </c>
      <c r="G18" s="26">
        <f t="shared" si="0"/>
        <v>99.013264274424188</v>
      </c>
      <c r="H18" s="28">
        <f t="shared" si="1"/>
        <v>6.8354918546429664</v>
      </c>
      <c r="I18" s="28"/>
    </row>
    <row r="19" spans="1:9">
      <c r="A19">
        <v>14</v>
      </c>
      <c r="B19" s="4" t="s">
        <v>17</v>
      </c>
      <c r="C19" s="7">
        <v>40813262</v>
      </c>
      <c r="D19" s="7">
        <v>42118225</v>
      </c>
      <c r="E19">
        <f t="shared" si="2"/>
        <v>82931487</v>
      </c>
      <c r="F19" s="7">
        <v>742946</v>
      </c>
      <c r="G19" s="26">
        <f t="shared" si="0"/>
        <v>99.112099152198624</v>
      </c>
      <c r="H19" s="28">
        <f t="shared" si="1"/>
        <v>-1.5735434720952248</v>
      </c>
      <c r="I19" s="28"/>
    </row>
    <row r="20" spans="1:9">
      <c r="A20">
        <v>15</v>
      </c>
      <c r="B20" s="4" t="s">
        <v>18</v>
      </c>
      <c r="C20" s="7">
        <v>52893655</v>
      </c>
      <c r="D20" s="7">
        <v>16906966</v>
      </c>
      <c r="E20">
        <f t="shared" si="2"/>
        <v>69800621</v>
      </c>
      <c r="F20" s="7">
        <v>2021094</v>
      </c>
      <c r="G20" s="26">
        <f t="shared" si="0"/>
        <v>97.185956921245904</v>
      </c>
      <c r="H20" s="28">
        <f t="shared" si="1"/>
        <v>51.556402342036463</v>
      </c>
      <c r="I20" s="28"/>
    </row>
    <row r="21" spans="1:9">
      <c r="A21">
        <v>16</v>
      </c>
      <c r="B21" s="4" t="s">
        <v>19</v>
      </c>
      <c r="C21" s="7">
        <v>43826655</v>
      </c>
      <c r="D21" s="7">
        <v>45132798</v>
      </c>
      <c r="E21">
        <f t="shared" si="2"/>
        <v>88959453</v>
      </c>
      <c r="F21" s="7">
        <v>1516006</v>
      </c>
      <c r="G21" s="26">
        <f t="shared" si="0"/>
        <v>98.324400874274644</v>
      </c>
      <c r="H21" s="28">
        <f t="shared" si="1"/>
        <v>-1.4682453139634299</v>
      </c>
      <c r="I21" s="28"/>
    </row>
    <row r="22" spans="1:9">
      <c r="A22">
        <v>17</v>
      </c>
      <c r="B22" s="4" t="s">
        <v>20</v>
      </c>
      <c r="C22" s="7">
        <v>29470514</v>
      </c>
      <c r="D22" s="7">
        <v>43053427</v>
      </c>
      <c r="E22">
        <f t="shared" si="2"/>
        <v>72523941</v>
      </c>
      <c r="F22" s="7">
        <v>724745</v>
      </c>
      <c r="G22" s="26">
        <f t="shared" si="0"/>
        <v>99.010569281747934</v>
      </c>
      <c r="H22" s="28">
        <f t="shared" si="1"/>
        <v>-18.72886775416686</v>
      </c>
      <c r="I22" s="28"/>
    </row>
    <row r="23" spans="1:9">
      <c r="A23">
        <v>18</v>
      </c>
      <c r="B23" s="4" t="s">
        <v>21</v>
      </c>
      <c r="C23" s="7">
        <v>8912178</v>
      </c>
      <c r="D23" s="7">
        <v>58123925</v>
      </c>
      <c r="E23">
        <f t="shared" si="2"/>
        <v>67036103</v>
      </c>
      <c r="F23" s="7">
        <v>1588716</v>
      </c>
      <c r="G23" s="26">
        <f t="shared" si="0"/>
        <v>97.684925041478067</v>
      </c>
      <c r="H23" s="28">
        <f t="shared" si="1"/>
        <v>-73.41081118632448</v>
      </c>
      <c r="I23" s="28"/>
    </row>
    <row r="24" spans="1:9">
      <c r="A24" s="16">
        <v>19</v>
      </c>
      <c r="B24" s="17" t="s">
        <v>22</v>
      </c>
      <c r="C24" s="7">
        <v>32850741</v>
      </c>
      <c r="D24" s="7">
        <v>36777559</v>
      </c>
      <c r="E24" s="16">
        <f t="shared" si="2"/>
        <v>69628300</v>
      </c>
      <c r="F24" s="7">
        <v>593819</v>
      </c>
      <c r="G24" s="27">
        <f t="shared" si="0"/>
        <v>99.154370434193254</v>
      </c>
      <c r="H24" s="29">
        <f t="shared" si="1"/>
        <v>-5.6396867365711927</v>
      </c>
      <c r="I24" s="29"/>
    </row>
    <row r="25" spans="1:9">
      <c r="A25">
        <v>20</v>
      </c>
      <c r="B25" s="4">
        <v>101</v>
      </c>
      <c r="C25" s="7">
        <v>12416010</v>
      </c>
      <c r="D25" s="7">
        <v>46953447</v>
      </c>
      <c r="E25">
        <f t="shared" si="2"/>
        <v>59369457</v>
      </c>
      <c r="F25" s="7">
        <v>39385945</v>
      </c>
      <c r="G25" s="26">
        <f t="shared" si="0"/>
        <v>60.117680448508523</v>
      </c>
      <c r="H25" s="28">
        <f t="shared" si="1"/>
        <v>-58.173745803334533</v>
      </c>
      <c r="I25" s="29"/>
    </row>
    <row r="26" spans="1:9">
      <c r="A26" s="16">
        <v>21</v>
      </c>
      <c r="B26" s="17">
        <v>119</v>
      </c>
      <c r="C26" s="7">
        <v>16313712</v>
      </c>
      <c r="D26" s="7">
        <v>13709722</v>
      </c>
      <c r="E26" s="7">
        <f>C26+D26</f>
        <v>30023434</v>
      </c>
      <c r="F26" s="7">
        <v>44542836</v>
      </c>
      <c r="G26" s="27">
        <f t="shared" si="0"/>
        <v>40.264095280614143</v>
      </c>
      <c r="H26" s="29">
        <f t="shared" si="1"/>
        <v>8.6731917474863138</v>
      </c>
      <c r="I26" s="28"/>
    </row>
    <row r="27" spans="1:9">
      <c r="A27">
        <v>22</v>
      </c>
      <c r="B27" s="4">
        <v>130</v>
      </c>
      <c r="C27" s="7">
        <v>28422004</v>
      </c>
      <c r="D27" s="7">
        <v>13900908</v>
      </c>
      <c r="E27">
        <f t="shared" si="2"/>
        <v>42322912</v>
      </c>
      <c r="F27" s="7">
        <v>31220467</v>
      </c>
      <c r="G27" s="26">
        <f t="shared" si="0"/>
        <v>57.548228780730895</v>
      </c>
      <c r="H27" s="28">
        <f t="shared" si="1"/>
        <v>34.310247839279114</v>
      </c>
      <c r="I27" s="28"/>
    </row>
    <row r="28" spans="1:9">
      <c r="A28">
        <v>23</v>
      </c>
      <c r="B28" s="4" t="s">
        <v>23</v>
      </c>
      <c r="C28" s="7">
        <v>651484</v>
      </c>
      <c r="D28" s="7">
        <v>50943076</v>
      </c>
      <c r="E28">
        <f>C28+D28</f>
        <v>51594560</v>
      </c>
      <c r="F28" s="7">
        <v>37549785</v>
      </c>
      <c r="G28" s="26">
        <f t="shared" si="0"/>
        <v>57.877546803445576</v>
      </c>
      <c r="H28" s="28">
        <f t="shared" si="1"/>
        <v>-97.474601973541397</v>
      </c>
      <c r="I28" s="28"/>
    </row>
    <row r="29" spans="1:9">
      <c r="A29">
        <v>24</v>
      </c>
      <c r="B29" s="4" t="s">
        <v>24</v>
      </c>
      <c r="C29" s="7">
        <v>55016208</v>
      </c>
      <c r="D29" s="7">
        <v>14371679</v>
      </c>
      <c r="E29">
        <f t="shared" si="2"/>
        <v>69387887</v>
      </c>
      <c r="F29" s="7">
        <v>1860891</v>
      </c>
      <c r="G29" s="26">
        <f t="shared" si="0"/>
        <v>97.38817836286259</v>
      </c>
      <c r="H29" s="28">
        <f t="shared" si="1"/>
        <v>58.575827507184364</v>
      </c>
      <c r="I29" s="28"/>
    </row>
    <row r="30" spans="1:9">
      <c r="I30" s="28"/>
    </row>
    <row r="31" spans="1:9">
      <c r="I31" s="28"/>
    </row>
    <row r="32" spans="1:9">
      <c r="I32" s="29"/>
    </row>
    <row r="33" spans="9:9">
      <c r="I33" s="28"/>
    </row>
    <row r="34" spans="9:9">
      <c r="I34" s="29"/>
    </row>
    <row r="35" spans="9:9">
      <c r="I35" s="28"/>
    </row>
    <row r="36" spans="9:9">
      <c r="I36" s="28"/>
    </row>
    <row r="37" spans="9:9">
      <c r="I37" s="2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sqref="A1:I12"/>
    </sheetView>
  </sheetViews>
  <sheetFormatPr defaultColWidth="11" defaultRowHeight="15.75"/>
  <cols>
    <col min="2" max="2" width="12.125" customWidth="1"/>
    <col min="3" max="3" width="13.375" customWidth="1"/>
    <col min="4" max="4" width="12.5" customWidth="1"/>
    <col min="5" max="5" width="11.5" customWidth="1"/>
    <col min="6" max="6" width="9" customWidth="1"/>
    <col min="7" max="7" width="22.875" customWidth="1"/>
    <col min="8" max="8" width="16.375" customWidth="1"/>
  </cols>
  <sheetData>
    <row r="1" spans="1:9" ht="28.5">
      <c r="A1" s="32" t="s">
        <v>41</v>
      </c>
      <c r="B1" s="32"/>
      <c r="C1" s="32"/>
      <c r="D1" s="32"/>
    </row>
    <row r="3" spans="1:9">
      <c r="A3" t="s">
        <v>2</v>
      </c>
      <c r="B3" s="1" t="s">
        <v>3</v>
      </c>
      <c r="C3" s="1" t="s">
        <v>27</v>
      </c>
      <c r="D3" s="1" t="s">
        <v>26</v>
      </c>
      <c r="E3" s="1" t="s">
        <v>25</v>
      </c>
      <c r="F3" s="1" t="s">
        <v>36</v>
      </c>
      <c r="G3" s="1" t="s">
        <v>35</v>
      </c>
      <c r="H3" s="30" t="s">
        <v>39</v>
      </c>
      <c r="I3" s="30"/>
    </row>
    <row r="4" spans="1:9">
      <c r="A4">
        <v>1</v>
      </c>
      <c r="B4" s="3" t="s">
        <v>4</v>
      </c>
      <c r="C4" s="7">
        <v>53856319</v>
      </c>
      <c r="D4" s="7">
        <v>302227</v>
      </c>
      <c r="E4" s="1">
        <f>C4+D4</f>
        <v>54158546</v>
      </c>
      <c r="F4" s="7">
        <v>1983315</v>
      </c>
      <c r="G4" s="26">
        <f>E4/(E4+F4)*100</f>
        <v>96.467315182159709</v>
      </c>
      <c r="H4" s="30">
        <f>(C4-D4)/E4*100</f>
        <v>98.883917600003514</v>
      </c>
      <c r="I4" s="30"/>
    </row>
    <row r="5" spans="1:9">
      <c r="A5">
        <v>2</v>
      </c>
      <c r="B5" s="3" t="s">
        <v>5</v>
      </c>
      <c r="C5" s="7">
        <v>52760982</v>
      </c>
      <c r="D5" s="7">
        <v>635265</v>
      </c>
      <c r="E5" s="1">
        <f>C5+D5</f>
        <v>53396247</v>
      </c>
      <c r="F5" s="7">
        <v>2235816</v>
      </c>
      <c r="G5" s="26">
        <f t="shared" ref="G5:G27" si="0">E5/(E5+F5)*100</f>
        <v>95.981065810915553</v>
      </c>
      <c r="H5" s="30">
        <f t="shared" ref="H5:H27" si="1">(C5-D5)/E5*100</f>
        <v>97.620563108115064</v>
      </c>
      <c r="I5" s="30"/>
    </row>
    <row r="6" spans="1:9">
      <c r="A6">
        <v>3</v>
      </c>
      <c r="B6" s="3" t="s">
        <v>6</v>
      </c>
      <c r="C6" s="7">
        <v>57979630</v>
      </c>
      <c r="D6" s="7">
        <v>1180434</v>
      </c>
      <c r="E6">
        <f>C6+D6</f>
        <v>59160064</v>
      </c>
      <c r="F6" s="7">
        <v>3866665</v>
      </c>
      <c r="G6" s="26">
        <f t="shared" si="0"/>
        <v>93.865039386702108</v>
      </c>
      <c r="H6" s="30">
        <f t="shared" si="1"/>
        <v>96.009355229906447</v>
      </c>
      <c r="I6" s="30"/>
    </row>
    <row r="7" spans="1:9">
      <c r="A7">
        <v>4</v>
      </c>
      <c r="B7" s="3" t="s">
        <v>7</v>
      </c>
      <c r="C7" s="7">
        <v>53797991</v>
      </c>
      <c r="D7" s="7">
        <v>2810742</v>
      </c>
      <c r="E7" s="7">
        <f>C7+D7</f>
        <v>56608733</v>
      </c>
      <c r="F7" s="2">
        <v>1600241</v>
      </c>
      <c r="G7" s="26">
        <f t="shared" si="0"/>
        <v>97.250868912412031</v>
      </c>
      <c r="H7" s="30">
        <f t="shared" si="1"/>
        <v>90.069581666842808</v>
      </c>
      <c r="I7" s="30"/>
    </row>
    <row r="8" spans="1:9">
      <c r="A8">
        <v>5</v>
      </c>
      <c r="B8" s="3" t="s">
        <v>8</v>
      </c>
      <c r="C8" s="7">
        <v>59580120</v>
      </c>
      <c r="D8" s="7">
        <v>578037</v>
      </c>
      <c r="E8">
        <f t="shared" ref="E8:E27" si="2">C8+D8</f>
        <v>60158157</v>
      </c>
      <c r="F8" s="7">
        <v>2989298</v>
      </c>
      <c r="G8" s="26">
        <f t="shared" si="0"/>
        <v>95.266162349694056</v>
      </c>
      <c r="H8" s="30">
        <f t="shared" si="1"/>
        <v>98.078275569512542</v>
      </c>
      <c r="I8" s="30"/>
    </row>
    <row r="9" spans="1:9">
      <c r="A9">
        <v>6</v>
      </c>
      <c r="B9" s="3" t="s">
        <v>9</v>
      </c>
      <c r="C9" s="7">
        <v>54789443</v>
      </c>
      <c r="D9" s="7">
        <v>321985</v>
      </c>
      <c r="E9">
        <f t="shared" si="2"/>
        <v>55111428</v>
      </c>
      <c r="F9" s="7">
        <v>1257717</v>
      </c>
      <c r="G9" s="26">
        <f t="shared" si="0"/>
        <v>97.768784678213578</v>
      </c>
      <c r="H9" s="30">
        <f t="shared" si="1"/>
        <v>98.831512767188684</v>
      </c>
      <c r="I9" s="30"/>
    </row>
    <row r="10" spans="1:9">
      <c r="A10">
        <v>7</v>
      </c>
      <c r="B10" s="3" t="s">
        <v>10</v>
      </c>
      <c r="C10" s="7">
        <v>43809872</v>
      </c>
      <c r="D10" s="7">
        <v>44056616</v>
      </c>
      <c r="E10">
        <f t="shared" si="2"/>
        <v>87866488</v>
      </c>
      <c r="F10" s="7">
        <v>1298882</v>
      </c>
      <c r="G10" s="26">
        <f t="shared" si="0"/>
        <v>98.543288722964988</v>
      </c>
      <c r="H10" s="30">
        <f t="shared" si="1"/>
        <v>-0.28081695947606328</v>
      </c>
      <c r="I10" s="30"/>
    </row>
    <row r="11" spans="1:9">
      <c r="A11">
        <v>8</v>
      </c>
      <c r="B11" s="3" t="s">
        <v>11</v>
      </c>
      <c r="C11" s="7">
        <v>49814954</v>
      </c>
      <c r="D11" s="7">
        <v>11868090</v>
      </c>
      <c r="E11">
        <f t="shared" si="2"/>
        <v>61683044</v>
      </c>
      <c r="F11" s="7">
        <v>1282167</v>
      </c>
      <c r="G11" s="26">
        <f t="shared" si="0"/>
        <v>97.963689822305213</v>
      </c>
      <c r="H11" s="30">
        <f t="shared" si="1"/>
        <v>61.519116987806242</v>
      </c>
      <c r="I11" s="30"/>
    </row>
    <row r="12" spans="1:9">
      <c r="A12">
        <v>9</v>
      </c>
      <c r="B12" s="3" t="s">
        <v>12</v>
      </c>
      <c r="C12" s="7">
        <v>41308491</v>
      </c>
      <c r="D12" s="7">
        <v>43570097</v>
      </c>
      <c r="E12">
        <f t="shared" si="2"/>
        <v>84878588</v>
      </c>
      <c r="F12" s="7">
        <v>1318864</v>
      </c>
      <c r="G12" s="26">
        <f t="shared" si="0"/>
        <v>98.46995013263269</v>
      </c>
      <c r="H12" s="30">
        <f t="shared" si="1"/>
        <v>-2.664518877246167</v>
      </c>
      <c r="I12" s="30"/>
    </row>
    <row r="13" spans="1:9">
      <c r="A13">
        <v>10</v>
      </c>
      <c r="B13" s="3" t="s">
        <v>13</v>
      </c>
      <c r="C13" s="7">
        <v>39288269</v>
      </c>
      <c r="D13" s="7">
        <v>44191079</v>
      </c>
      <c r="E13">
        <f t="shared" si="2"/>
        <v>83479348</v>
      </c>
      <c r="F13" s="7">
        <v>1923554</v>
      </c>
      <c r="G13" s="26">
        <f t="shared" si="0"/>
        <v>97.747671384749907</v>
      </c>
      <c r="H13" s="30">
        <f t="shared" si="1"/>
        <v>-5.873081327851291</v>
      </c>
      <c r="I13" s="30"/>
    </row>
    <row r="14" spans="1:9">
      <c r="A14" s="16">
        <v>11</v>
      </c>
      <c r="B14" s="25" t="s">
        <v>14</v>
      </c>
      <c r="C14" s="7">
        <v>56702872</v>
      </c>
      <c r="D14" s="7">
        <v>6449370</v>
      </c>
      <c r="E14" s="16">
        <f t="shared" si="2"/>
        <v>63152242</v>
      </c>
      <c r="F14" s="7">
        <v>1686257</v>
      </c>
      <c r="G14" s="27">
        <f t="shared" si="0"/>
        <v>97.399296674033124</v>
      </c>
      <c r="H14" s="33">
        <f t="shared" si="1"/>
        <v>79.575166943400049</v>
      </c>
      <c r="I14" s="33"/>
    </row>
    <row r="15" spans="1:9">
      <c r="A15" s="16">
        <v>12</v>
      </c>
      <c r="B15" s="25" t="s">
        <v>15</v>
      </c>
      <c r="C15" s="7">
        <v>48386477</v>
      </c>
      <c r="D15" s="7">
        <v>33640689</v>
      </c>
      <c r="E15" s="16">
        <f t="shared" si="2"/>
        <v>82027166</v>
      </c>
      <c r="F15" s="7">
        <v>2492467</v>
      </c>
      <c r="G15" s="27">
        <f t="shared" si="0"/>
        <v>97.05102008665844</v>
      </c>
      <c r="H15" s="33">
        <f t="shared" si="1"/>
        <v>17.976712739289322</v>
      </c>
      <c r="I15" s="33"/>
    </row>
    <row r="16" spans="1:9">
      <c r="A16">
        <v>13</v>
      </c>
      <c r="B16" s="4" t="s">
        <v>16</v>
      </c>
      <c r="C16" s="7">
        <v>55684247</v>
      </c>
      <c r="D16" s="7">
        <v>16750747</v>
      </c>
      <c r="E16">
        <f t="shared" si="2"/>
        <v>72434994</v>
      </c>
      <c r="F16" s="7">
        <v>1746309</v>
      </c>
      <c r="G16" s="26">
        <f t="shared" si="0"/>
        <v>97.645890636350785</v>
      </c>
      <c r="H16" s="30">
        <f t="shared" si="1"/>
        <v>53.74957303095794</v>
      </c>
      <c r="I16" s="30"/>
    </row>
    <row r="17" spans="1:9">
      <c r="A17">
        <v>14</v>
      </c>
      <c r="B17" s="4" t="s">
        <v>17</v>
      </c>
      <c r="C17" s="7">
        <v>45740739</v>
      </c>
      <c r="D17" s="7">
        <v>38068279</v>
      </c>
      <c r="E17" s="7">
        <f>C17+D17</f>
        <v>83809018</v>
      </c>
      <c r="F17" s="2">
        <v>2355867</v>
      </c>
      <c r="G17" s="26">
        <f t="shared" si="0"/>
        <v>97.265861841514678</v>
      </c>
      <c r="H17" s="30">
        <f t="shared" si="1"/>
        <v>9.1546950233923514</v>
      </c>
      <c r="I17" s="30"/>
    </row>
    <row r="18" spans="1:9">
      <c r="A18">
        <v>15</v>
      </c>
      <c r="B18" s="4" t="s">
        <v>18</v>
      </c>
      <c r="C18" s="7">
        <v>55861917</v>
      </c>
      <c r="D18" s="7">
        <v>8740728</v>
      </c>
      <c r="E18" s="7">
        <f>C18+D18</f>
        <v>64602645</v>
      </c>
      <c r="F18" s="2">
        <v>2769638</v>
      </c>
      <c r="G18" s="26">
        <f t="shared" si="0"/>
        <v>95.8890542569264</v>
      </c>
      <c r="H18" s="30">
        <f t="shared" si="1"/>
        <v>72.940030551380673</v>
      </c>
      <c r="I18" s="30"/>
    </row>
    <row r="19" spans="1:9">
      <c r="A19">
        <v>16</v>
      </c>
      <c r="B19" s="4" t="s">
        <v>19</v>
      </c>
      <c r="C19" s="2">
        <v>37226181</v>
      </c>
      <c r="D19" s="7">
        <v>55748418</v>
      </c>
      <c r="E19" s="7">
        <f>C19+D19</f>
        <v>92974599</v>
      </c>
      <c r="F19" s="7">
        <v>2304526</v>
      </c>
      <c r="G19" s="26">
        <f t="shared" si="0"/>
        <v>97.581289710626535</v>
      </c>
      <c r="H19" s="30">
        <f t="shared" si="1"/>
        <v>-19.921825099778058</v>
      </c>
      <c r="I19" s="30"/>
    </row>
    <row r="20" spans="1:9">
      <c r="A20">
        <v>17</v>
      </c>
      <c r="B20" s="4" t="s">
        <v>20</v>
      </c>
      <c r="C20" s="7">
        <v>43826655</v>
      </c>
      <c r="D20" s="7">
        <v>45132798</v>
      </c>
      <c r="E20">
        <f t="shared" si="2"/>
        <v>88959453</v>
      </c>
      <c r="F20" s="7">
        <v>1516006</v>
      </c>
      <c r="G20" s="26">
        <f t="shared" si="0"/>
        <v>98.324400874274644</v>
      </c>
      <c r="H20" s="30">
        <f t="shared" si="1"/>
        <v>-1.4682453139634299</v>
      </c>
      <c r="I20" s="30"/>
    </row>
    <row r="21" spans="1:9">
      <c r="A21">
        <v>18</v>
      </c>
      <c r="B21" s="4" t="s">
        <v>21</v>
      </c>
      <c r="C21" s="7">
        <v>10687683</v>
      </c>
      <c r="D21" s="7">
        <v>62486656</v>
      </c>
      <c r="E21">
        <f t="shared" si="2"/>
        <v>73174339</v>
      </c>
      <c r="F21" s="7">
        <v>3190487</v>
      </c>
      <c r="G21" s="26">
        <f t="shared" si="0"/>
        <v>95.822046396072452</v>
      </c>
      <c r="H21" s="30">
        <f t="shared" si="1"/>
        <v>-70.788439920174753</v>
      </c>
      <c r="I21" s="30"/>
    </row>
    <row r="22" spans="1:9">
      <c r="A22" s="16">
        <v>19</v>
      </c>
      <c r="B22" s="17" t="s">
        <v>22</v>
      </c>
      <c r="C22" s="7">
        <v>21782348</v>
      </c>
      <c r="D22" s="7">
        <v>23874563</v>
      </c>
      <c r="E22" s="16">
        <f t="shared" si="2"/>
        <v>45656911</v>
      </c>
      <c r="F22" s="7">
        <v>578968</v>
      </c>
      <c r="G22" s="27">
        <f t="shared" si="0"/>
        <v>98.74779497541293</v>
      </c>
      <c r="H22" s="33">
        <f t="shared" si="1"/>
        <v>-4.5824716437780912</v>
      </c>
      <c r="I22" s="33"/>
    </row>
    <row r="23" spans="1:9">
      <c r="A23">
        <v>20</v>
      </c>
      <c r="B23" s="4">
        <v>101</v>
      </c>
      <c r="C23" s="7">
        <v>27327209</v>
      </c>
      <c r="D23" s="7">
        <v>45482033</v>
      </c>
      <c r="E23">
        <f t="shared" si="2"/>
        <v>72809242</v>
      </c>
      <c r="F23" s="7">
        <v>10190083</v>
      </c>
      <c r="G23" s="26">
        <f t="shared" si="0"/>
        <v>87.722691720685674</v>
      </c>
      <c r="H23" s="30">
        <f t="shared" si="1"/>
        <v>-24.93477957097809</v>
      </c>
      <c r="I23" s="30"/>
    </row>
    <row r="24" spans="1:9">
      <c r="A24" s="16">
        <v>21</v>
      </c>
      <c r="B24" s="17">
        <v>119</v>
      </c>
      <c r="C24" s="7">
        <v>12677693</v>
      </c>
      <c r="D24" s="7">
        <v>20898875</v>
      </c>
      <c r="E24" s="16">
        <f>C24+D24</f>
        <v>33576568</v>
      </c>
      <c r="F24" s="7">
        <v>32358924</v>
      </c>
      <c r="G24" s="27">
        <f>E24/(E24+F24)*100</f>
        <v>50.923360062286335</v>
      </c>
      <c r="H24" s="33">
        <f>(C24-D24)/E24*100</f>
        <v>-24.484878859566589</v>
      </c>
      <c r="I24" s="33"/>
    </row>
    <row r="25" spans="1:9">
      <c r="A25">
        <v>22</v>
      </c>
      <c r="B25" s="4">
        <v>130</v>
      </c>
      <c r="C25" s="7">
        <v>30600275</v>
      </c>
      <c r="D25" s="7">
        <v>32313814</v>
      </c>
      <c r="E25">
        <f t="shared" si="2"/>
        <v>62914089</v>
      </c>
      <c r="F25" s="7">
        <v>279698</v>
      </c>
      <c r="G25" s="26">
        <f t="shared" si="0"/>
        <v>99.557396362398734</v>
      </c>
      <c r="H25" s="30">
        <f t="shared" si="1"/>
        <v>-2.723617280701625</v>
      </c>
      <c r="I25" s="30"/>
    </row>
    <row r="26" spans="1:9">
      <c r="A26">
        <v>23</v>
      </c>
      <c r="B26" s="4" t="s">
        <v>23</v>
      </c>
      <c r="C26" s="2">
        <v>0</v>
      </c>
      <c r="D26" s="7">
        <v>80576572</v>
      </c>
      <c r="E26">
        <f>C26+D26</f>
        <v>80576572</v>
      </c>
      <c r="F26" s="7">
        <v>841321</v>
      </c>
      <c r="G26" s="26">
        <f t="shared" si="0"/>
        <v>98.966663261600246</v>
      </c>
      <c r="H26" s="30">
        <f t="shared" si="1"/>
        <v>-100</v>
      </c>
      <c r="I26" s="30"/>
    </row>
    <row r="27" spans="1:9">
      <c r="A27">
        <v>24</v>
      </c>
      <c r="B27" s="4" t="s">
        <v>24</v>
      </c>
      <c r="C27" s="7">
        <v>66435931</v>
      </c>
      <c r="D27" s="7">
        <v>14644566</v>
      </c>
      <c r="E27">
        <f t="shared" si="2"/>
        <v>81080497</v>
      </c>
      <c r="F27" s="7">
        <v>2423661</v>
      </c>
      <c r="G27" s="26">
        <f t="shared" si="0"/>
        <v>97.09755650730591</v>
      </c>
      <c r="H27" s="30">
        <f t="shared" si="1"/>
        <v>63.87647697818133</v>
      </c>
      <c r="I27" s="30"/>
    </row>
  </sheetData>
  <mergeCells count="26">
    <mergeCell ref="H7:I7"/>
    <mergeCell ref="A1:D1"/>
    <mergeCell ref="H3:I3"/>
    <mergeCell ref="H4:I4"/>
    <mergeCell ref="H5:I5"/>
    <mergeCell ref="H6:I6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6:I26"/>
    <mergeCell ref="H27:I27"/>
    <mergeCell ref="H20:I20"/>
    <mergeCell ref="H21:I21"/>
    <mergeCell ref="H22:I22"/>
    <mergeCell ref="H23:I23"/>
    <mergeCell ref="H24:I24"/>
    <mergeCell ref="H25:I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F46" sqref="F46"/>
    </sheetView>
  </sheetViews>
  <sheetFormatPr defaultColWidth="11" defaultRowHeight="15.75"/>
  <cols>
    <col min="4" max="4" width="25.875" customWidth="1"/>
    <col min="5" max="5" width="13" customWidth="1"/>
    <col min="6" max="6" width="24.5" customWidth="1"/>
    <col min="7" max="7" width="22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28.5">
      <c r="A3" s="34" t="s">
        <v>0</v>
      </c>
      <c r="B3" s="34"/>
      <c r="C3" s="34"/>
      <c r="D3" s="34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B6" t="s">
        <v>33</v>
      </c>
      <c r="C6" t="s">
        <v>34</v>
      </c>
      <c r="D6" t="s">
        <v>30</v>
      </c>
      <c r="E6" t="s">
        <v>31</v>
      </c>
      <c r="F6" s="1"/>
      <c r="G6" s="1"/>
      <c r="H6" s="1"/>
      <c r="I6" s="1"/>
    </row>
    <row r="7" spans="1:9">
      <c r="B7" s="2">
        <v>26888042</v>
      </c>
      <c r="C7">
        <v>25019214</v>
      </c>
      <c r="D7" s="7">
        <v>55383350</v>
      </c>
      <c r="E7">
        <v>2062</v>
      </c>
      <c r="F7" s="1"/>
      <c r="G7" s="1"/>
      <c r="H7" s="1"/>
      <c r="I7" s="1"/>
    </row>
    <row r="8" spans="1:9">
      <c r="B8">
        <v>16012766</v>
      </c>
      <c r="C8" s="2">
        <v>28495308</v>
      </c>
      <c r="D8" s="7">
        <v>32374787</v>
      </c>
      <c r="E8">
        <v>1031</v>
      </c>
      <c r="F8" s="1"/>
      <c r="G8" s="1"/>
      <c r="H8" s="1"/>
      <c r="I8" s="1"/>
    </row>
    <row r="9" spans="1:9">
      <c r="B9" s="7">
        <v>8654203</v>
      </c>
      <c r="C9" s="7">
        <v>8747445</v>
      </c>
      <c r="D9" s="7">
        <v>17401647</v>
      </c>
      <c r="E9">
        <v>515.5</v>
      </c>
      <c r="F9" s="1"/>
      <c r="G9" s="1"/>
      <c r="H9" s="1"/>
      <c r="I9" s="1"/>
    </row>
    <row r="10" spans="1:9">
      <c r="B10" s="7">
        <v>4413707</v>
      </c>
      <c r="C10" s="7">
        <v>4428673</v>
      </c>
      <c r="D10" s="7">
        <v>8842380</v>
      </c>
      <c r="E10">
        <v>257.75</v>
      </c>
      <c r="F10" s="1"/>
      <c r="G10" s="1"/>
      <c r="H10" s="1"/>
      <c r="I10" s="1"/>
    </row>
    <row r="11" spans="1:9">
      <c r="B11">
        <v>2211125</v>
      </c>
      <c r="C11" s="7">
        <v>2210065</v>
      </c>
      <c r="D11" s="7">
        <v>4421190</v>
      </c>
      <c r="E11">
        <v>128.875</v>
      </c>
      <c r="F11" s="1"/>
      <c r="G11" s="1"/>
      <c r="H11" s="1"/>
      <c r="I11" s="1"/>
    </row>
    <row r="12" spans="1:9"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 ht="57.95" customHeight="1">
      <c r="A16" s="32" t="s">
        <v>1</v>
      </c>
      <c r="B16" s="32"/>
      <c r="C16" s="32"/>
      <c r="D16" s="32"/>
      <c r="E16" s="1"/>
      <c r="F16" s="1"/>
      <c r="G16" s="1"/>
      <c r="H16" s="1"/>
      <c r="I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</row>
    <row r="18" spans="1:11">
      <c r="A18" s="1" t="s">
        <v>2</v>
      </c>
      <c r="B18" s="1" t="s">
        <v>3</v>
      </c>
      <c r="C18" s="1" t="s">
        <v>27</v>
      </c>
      <c r="D18" s="1" t="s">
        <v>26</v>
      </c>
      <c r="E18" s="1" t="s">
        <v>25</v>
      </c>
      <c r="F18" s="1" t="s">
        <v>36</v>
      </c>
      <c r="G18" s="1" t="s">
        <v>35</v>
      </c>
      <c r="H18" s="30" t="s">
        <v>39</v>
      </c>
      <c r="I18" s="30"/>
      <c r="J18" s="1"/>
      <c r="K18" s="1"/>
    </row>
    <row r="19" spans="1:11">
      <c r="A19" s="1">
        <v>1</v>
      </c>
      <c r="B19" s="5" t="s">
        <v>4</v>
      </c>
      <c r="C19" s="2">
        <v>1721156</v>
      </c>
      <c r="D19" s="1">
        <v>0</v>
      </c>
      <c r="E19" s="1">
        <f>C19+D19</f>
        <v>1721156</v>
      </c>
      <c r="F19" s="2">
        <v>195290</v>
      </c>
      <c r="G19" s="8">
        <f>E19/(E19+F19)*100</f>
        <v>89.809783317661967</v>
      </c>
      <c r="H19" s="30">
        <f>(C19-D19)/(E19)*100</f>
        <v>100</v>
      </c>
      <c r="I19" s="30"/>
    </row>
    <row r="20" spans="1:11">
      <c r="A20" s="1">
        <v>2</v>
      </c>
      <c r="B20" s="5" t="s">
        <v>5</v>
      </c>
      <c r="C20" s="2">
        <v>1181372</v>
      </c>
      <c r="D20" s="2">
        <v>13574</v>
      </c>
      <c r="E20" s="1">
        <f>C20+D20</f>
        <v>1194946</v>
      </c>
      <c r="F20" s="2">
        <v>135232</v>
      </c>
      <c r="G20" s="8">
        <f t="shared" ref="G20:G42" si="0">E20/(E20+F20)*100</f>
        <v>89.833541074953885</v>
      </c>
      <c r="H20" s="30">
        <f t="shared" ref="H20:H42" si="1">(C20-D20)/(E20)*100</f>
        <v>97.728098173473938</v>
      </c>
      <c r="I20" s="30"/>
    </row>
    <row r="21" spans="1:11" s="16" customFormat="1">
      <c r="A21" s="10">
        <v>3</v>
      </c>
      <c r="B21" s="11" t="s">
        <v>6</v>
      </c>
      <c r="C21" s="12">
        <v>1659028</v>
      </c>
      <c r="D21" s="12">
        <v>930907</v>
      </c>
      <c r="E21" s="10">
        <f>C21+D21</f>
        <v>2589935</v>
      </c>
      <c r="F21" s="12">
        <v>0</v>
      </c>
      <c r="G21" s="13">
        <f t="shared" si="0"/>
        <v>100</v>
      </c>
      <c r="H21" s="33">
        <f t="shared" si="1"/>
        <v>28.113485473573661</v>
      </c>
      <c r="I21" s="33"/>
    </row>
    <row r="22" spans="1:11" s="16" customFormat="1">
      <c r="A22" s="10">
        <v>4</v>
      </c>
      <c r="B22" s="11" t="s">
        <v>7</v>
      </c>
      <c r="C22" s="12">
        <v>1645469</v>
      </c>
      <c r="D22" s="12">
        <v>2163413</v>
      </c>
      <c r="E22" s="12">
        <f>C22+D22</f>
        <v>3808882</v>
      </c>
      <c r="F22" s="12">
        <v>861138</v>
      </c>
      <c r="G22" s="13">
        <f t="shared" si="0"/>
        <v>81.560293103669792</v>
      </c>
      <c r="H22" s="33">
        <f t="shared" si="1"/>
        <v>-13.598320977126621</v>
      </c>
      <c r="I22" s="33"/>
    </row>
    <row r="23" spans="1:11">
      <c r="A23" s="10">
        <v>5</v>
      </c>
      <c r="B23" s="11" t="s">
        <v>8</v>
      </c>
      <c r="C23" s="12">
        <v>800192</v>
      </c>
      <c r="D23" s="12">
        <v>962842</v>
      </c>
      <c r="E23" s="12">
        <f t="shared" ref="E23:E42" si="2">C23+D23</f>
        <v>1763034</v>
      </c>
      <c r="F23" s="12">
        <v>162006</v>
      </c>
      <c r="G23" s="13">
        <f t="shared" si="0"/>
        <v>91.584278768233389</v>
      </c>
      <c r="H23" s="33">
        <f>(D23-C23)/E23*100</f>
        <v>9.2255736418015761</v>
      </c>
      <c r="I23" s="33"/>
    </row>
    <row r="24" spans="1:11">
      <c r="A24" s="1">
        <v>6</v>
      </c>
      <c r="B24" s="5" t="s">
        <v>9</v>
      </c>
      <c r="C24" s="2">
        <v>2973931</v>
      </c>
      <c r="D24" s="2">
        <v>545859</v>
      </c>
      <c r="E24" s="2">
        <f t="shared" si="2"/>
        <v>3519790</v>
      </c>
      <c r="F24" s="2">
        <v>34604</v>
      </c>
      <c r="G24" s="8">
        <f t="shared" si="0"/>
        <v>99.026444451571777</v>
      </c>
      <c r="H24" s="30">
        <f t="shared" si="1"/>
        <v>68.983433670758771</v>
      </c>
      <c r="I24" s="30"/>
    </row>
    <row r="25" spans="1:11">
      <c r="A25" s="10">
        <v>7</v>
      </c>
      <c r="B25" s="11" t="s">
        <v>10</v>
      </c>
      <c r="C25" s="12">
        <v>323716</v>
      </c>
      <c r="D25" s="12">
        <v>696082</v>
      </c>
      <c r="E25" s="12">
        <f>C25+D25</f>
        <v>1019798</v>
      </c>
      <c r="F25" s="12">
        <v>457419</v>
      </c>
      <c r="G25" s="13">
        <f t="shared" si="0"/>
        <v>69.035084215792267</v>
      </c>
      <c r="H25" s="33">
        <f t="shared" si="1"/>
        <v>-36.513701733088318</v>
      </c>
      <c r="I25" s="33"/>
    </row>
    <row r="26" spans="1:11">
      <c r="A26" s="1">
        <v>8</v>
      </c>
      <c r="B26" s="5" t="s">
        <v>11</v>
      </c>
      <c r="C26" s="2">
        <v>649690</v>
      </c>
      <c r="D26" s="2">
        <v>788320</v>
      </c>
      <c r="E26" s="2">
        <f t="shared" si="2"/>
        <v>1438010</v>
      </c>
      <c r="F26" s="2">
        <v>49627</v>
      </c>
      <c r="G26" s="8">
        <f t="shared" si="0"/>
        <v>96.664038337309435</v>
      </c>
      <c r="H26" s="30">
        <f t="shared" si="1"/>
        <v>-9.6404058386242095</v>
      </c>
      <c r="I26" s="30"/>
    </row>
    <row r="27" spans="1:11">
      <c r="A27" s="10">
        <v>9</v>
      </c>
      <c r="B27" s="11" t="s">
        <v>12</v>
      </c>
      <c r="C27" s="12">
        <v>865162</v>
      </c>
      <c r="D27" s="12">
        <v>1124586</v>
      </c>
      <c r="E27" s="12">
        <f t="shared" si="2"/>
        <v>1989748</v>
      </c>
      <c r="F27" s="12">
        <v>213567</v>
      </c>
      <c r="G27" s="13">
        <f t="shared" si="0"/>
        <v>90.307014657459334</v>
      </c>
      <c r="H27" s="33">
        <f t="shared" si="1"/>
        <v>-13.038032956937259</v>
      </c>
      <c r="I27" s="33"/>
    </row>
    <row r="28" spans="1:11">
      <c r="A28" s="1">
        <v>10</v>
      </c>
      <c r="B28" s="5" t="s">
        <v>13</v>
      </c>
      <c r="C28" s="2">
        <v>2319797</v>
      </c>
      <c r="D28" s="2">
        <v>2648932</v>
      </c>
      <c r="E28" s="2">
        <f t="shared" si="2"/>
        <v>4968729</v>
      </c>
      <c r="F28" s="2">
        <v>219688</v>
      </c>
      <c r="G28" s="8">
        <f t="shared" si="0"/>
        <v>95.76579908669639</v>
      </c>
      <c r="H28" s="30">
        <f t="shared" si="1"/>
        <v>-6.6241286252480256</v>
      </c>
      <c r="I28" s="30"/>
    </row>
    <row r="29" spans="1:11">
      <c r="A29" s="10">
        <v>11</v>
      </c>
      <c r="B29" s="11" t="s">
        <v>14</v>
      </c>
      <c r="C29" s="12">
        <v>882774</v>
      </c>
      <c r="D29" s="12">
        <v>181505</v>
      </c>
      <c r="E29" s="12">
        <f t="shared" si="2"/>
        <v>1064279</v>
      </c>
      <c r="F29" s="12">
        <v>149616</v>
      </c>
      <c r="G29" s="13">
        <f t="shared" si="0"/>
        <v>87.674716511724654</v>
      </c>
      <c r="H29" s="33">
        <f t="shared" si="1"/>
        <v>65.891462670972558</v>
      </c>
      <c r="I29" s="33"/>
    </row>
    <row r="30" spans="1:11">
      <c r="A30" s="10">
        <v>12</v>
      </c>
      <c r="B30" s="11" t="s">
        <v>15</v>
      </c>
      <c r="C30" s="12">
        <v>324530</v>
      </c>
      <c r="D30" s="12">
        <v>109575</v>
      </c>
      <c r="E30" s="12">
        <f t="shared" si="2"/>
        <v>434105</v>
      </c>
      <c r="F30" s="12">
        <v>329632</v>
      </c>
      <c r="G30" s="13">
        <f t="shared" si="0"/>
        <v>56.839592687011361</v>
      </c>
      <c r="H30" s="33">
        <f t="shared" si="1"/>
        <v>49.516821967035625</v>
      </c>
      <c r="I30" s="33"/>
    </row>
    <row r="31" spans="1:11">
      <c r="A31" s="1">
        <v>13</v>
      </c>
      <c r="B31" s="6" t="s">
        <v>16</v>
      </c>
      <c r="C31" s="2">
        <v>955365</v>
      </c>
      <c r="D31" s="2">
        <v>516713</v>
      </c>
      <c r="E31" s="2">
        <f t="shared" si="2"/>
        <v>1472078</v>
      </c>
      <c r="F31" s="2">
        <v>29601</v>
      </c>
      <c r="G31" s="8">
        <f t="shared" si="0"/>
        <v>98.028806422677548</v>
      </c>
      <c r="H31" s="30">
        <f t="shared" si="1"/>
        <v>29.798149282850499</v>
      </c>
      <c r="I31" s="30"/>
    </row>
    <row r="32" spans="1:11">
      <c r="A32" s="1">
        <v>14</v>
      </c>
      <c r="B32" s="6" t="s">
        <v>17</v>
      </c>
      <c r="C32" s="2">
        <v>962172</v>
      </c>
      <c r="D32" s="2">
        <v>726245</v>
      </c>
      <c r="E32" s="2">
        <f>C32+D32</f>
        <v>1688417</v>
      </c>
      <c r="F32" s="2">
        <v>211455</v>
      </c>
      <c r="G32" s="8">
        <f t="shared" si="0"/>
        <v>88.87003966583012</v>
      </c>
      <c r="H32" s="30">
        <f t="shared" si="1"/>
        <v>13.973266082964104</v>
      </c>
      <c r="I32" s="30"/>
    </row>
    <row r="33" spans="1:9" s="16" customFormat="1">
      <c r="A33" s="10">
        <v>15</v>
      </c>
      <c r="B33" s="15" t="s">
        <v>18</v>
      </c>
      <c r="C33" s="12">
        <v>540013</v>
      </c>
      <c r="D33" s="12">
        <v>45346</v>
      </c>
      <c r="E33" s="12">
        <f t="shared" si="2"/>
        <v>585359</v>
      </c>
      <c r="F33" s="12">
        <v>10077</v>
      </c>
      <c r="G33" s="13">
        <f t="shared" si="0"/>
        <v>98.307626680281331</v>
      </c>
      <c r="H33" s="33">
        <f t="shared" si="1"/>
        <v>84.506601931464274</v>
      </c>
      <c r="I33" s="33"/>
    </row>
    <row r="34" spans="1:9" s="16" customFormat="1">
      <c r="A34" s="10">
        <v>16</v>
      </c>
      <c r="B34" s="15" t="s">
        <v>19</v>
      </c>
      <c r="C34" s="12">
        <v>1111625</v>
      </c>
      <c r="D34" s="12">
        <v>167802</v>
      </c>
      <c r="E34" s="12">
        <f t="shared" si="2"/>
        <v>1279427</v>
      </c>
      <c r="F34" s="12">
        <v>186016</v>
      </c>
      <c r="G34" s="13">
        <f t="shared" si="0"/>
        <v>87.306500491660202</v>
      </c>
      <c r="H34" s="33">
        <f t="shared" si="1"/>
        <v>73.769195116251268</v>
      </c>
      <c r="I34" s="33"/>
    </row>
    <row r="35" spans="1:9" s="16" customFormat="1">
      <c r="A35" s="10">
        <v>17</v>
      </c>
      <c r="B35" s="15" t="s">
        <v>20</v>
      </c>
      <c r="C35" s="12">
        <v>1168029</v>
      </c>
      <c r="D35" s="12">
        <v>1096491</v>
      </c>
      <c r="E35" s="12">
        <f t="shared" si="2"/>
        <v>2264520</v>
      </c>
      <c r="F35" s="12">
        <v>46665</v>
      </c>
      <c r="G35" s="13">
        <f t="shared" si="0"/>
        <v>97.980905898921975</v>
      </c>
      <c r="H35" s="33">
        <f t="shared" si="1"/>
        <v>3.1590800699485984</v>
      </c>
      <c r="I35" s="33"/>
    </row>
    <row r="36" spans="1:9" s="16" customFormat="1">
      <c r="A36" s="10">
        <v>18</v>
      </c>
      <c r="B36" s="15" t="s">
        <v>21</v>
      </c>
      <c r="C36" s="12">
        <v>441584</v>
      </c>
      <c r="D36" s="12">
        <v>270152</v>
      </c>
      <c r="E36" s="12">
        <f t="shared" si="2"/>
        <v>711736</v>
      </c>
      <c r="F36" s="12">
        <v>450534</v>
      </c>
      <c r="G36" s="13">
        <f t="shared" si="0"/>
        <v>61.236717802231844</v>
      </c>
      <c r="H36" s="33">
        <f t="shared" si="1"/>
        <v>24.086459024132544</v>
      </c>
      <c r="I36" s="33"/>
    </row>
    <row r="37" spans="1:9" s="16" customFormat="1">
      <c r="A37" s="10">
        <v>19</v>
      </c>
      <c r="B37" s="15" t="s">
        <v>22</v>
      </c>
      <c r="C37" s="12">
        <v>664445</v>
      </c>
      <c r="D37" s="12">
        <v>803234</v>
      </c>
      <c r="E37" s="12">
        <f t="shared" si="2"/>
        <v>1467679</v>
      </c>
      <c r="F37" s="12">
        <v>51344</v>
      </c>
      <c r="G37" s="13">
        <f t="shared" si="0"/>
        <v>96.619932680413655</v>
      </c>
      <c r="H37" s="33">
        <f t="shared" si="1"/>
        <v>-9.4563593265284851</v>
      </c>
      <c r="I37" s="33"/>
    </row>
    <row r="38" spans="1:9" s="16" customFormat="1">
      <c r="A38" s="10">
        <v>20</v>
      </c>
      <c r="B38" s="15">
        <v>101</v>
      </c>
      <c r="C38" s="12">
        <v>933374</v>
      </c>
      <c r="D38" s="12">
        <v>413319</v>
      </c>
      <c r="E38" s="12">
        <f t="shared" si="2"/>
        <v>1346693</v>
      </c>
      <c r="F38" s="12">
        <v>0</v>
      </c>
      <c r="G38" s="13">
        <f t="shared" si="0"/>
        <v>100</v>
      </c>
      <c r="H38" s="33">
        <f t="shared" si="1"/>
        <v>38.617190406425223</v>
      </c>
      <c r="I38" s="33"/>
    </row>
    <row r="39" spans="1:9" s="16" customFormat="1">
      <c r="A39" s="10">
        <v>21</v>
      </c>
      <c r="B39" s="15">
        <v>119</v>
      </c>
      <c r="C39" s="12">
        <v>757752</v>
      </c>
      <c r="D39" s="12">
        <v>1771070</v>
      </c>
      <c r="E39" s="12">
        <f t="shared" si="2"/>
        <v>2528822</v>
      </c>
      <c r="F39" s="12">
        <v>212100</v>
      </c>
      <c r="G39" s="13">
        <f t="shared" si="0"/>
        <v>92.261727987881443</v>
      </c>
      <c r="H39" s="33">
        <f t="shared" si="1"/>
        <v>-40.070752310759708</v>
      </c>
      <c r="I39" s="33"/>
    </row>
    <row r="40" spans="1:9" s="16" customFormat="1">
      <c r="A40" s="10">
        <v>22</v>
      </c>
      <c r="B40" s="15">
        <v>130</v>
      </c>
      <c r="C40" s="12">
        <v>3026</v>
      </c>
      <c r="D40" s="12">
        <v>3267963</v>
      </c>
      <c r="E40" s="12">
        <f>C40+D40</f>
        <v>3270989</v>
      </c>
      <c r="F40" s="12">
        <v>134501</v>
      </c>
      <c r="G40" s="13">
        <f t="shared" si="0"/>
        <v>96.050465571767944</v>
      </c>
      <c r="H40" s="33">
        <f t="shared" si="1"/>
        <v>-99.81497950619827</v>
      </c>
      <c r="I40" s="33"/>
    </row>
    <row r="41" spans="1:9" s="16" customFormat="1">
      <c r="A41" s="10">
        <v>23</v>
      </c>
      <c r="B41" s="15" t="s">
        <v>23</v>
      </c>
      <c r="C41" s="12">
        <v>799746</v>
      </c>
      <c r="D41" s="12">
        <v>505557</v>
      </c>
      <c r="E41" s="12">
        <f t="shared" si="2"/>
        <v>1305303</v>
      </c>
      <c r="F41" s="12">
        <v>10954</v>
      </c>
      <c r="G41" s="14">
        <f t="shared" si="0"/>
        <v>99.167791700253062</v>
      </c>
      <c r="H41" s="33">
        <f t="shared" si="1"/>
        <v>22.53798543326722</v>
      </c>
      <c r="I41" s="33"/>
    </row>
    <row r="42" spans="1:9" s="16" customFormat="1">
      <c r="A42" s="10">
        <v>24</v>
      </c>
      <c r="B42" s="15" t="s">
        <v>24</v>
      </c>
      <c r="C42" s="12">
        <v>2605350</v>
      </c>
      <c r="D42" s="12">
        <v>629251</v>
      </c>
      <c r="E42" s="12">
        <f t="shared" si="2"/>
        <v>3234601</v>
      </c>
      <c r="F42" s="12">
        <v>0</v>
      </c>
      <c r="G42" s="13">
        <f t="shared" si="0"/>
        <v>100</v>
      </c>
      <c r="H42" s="33">
        <f t="shared" si="1"/>
        <v>61.09251187395293</v>
      </c>
      <c r="I42" s="33"/>
    </row>
  </sheetData>
  <mergeCells count="27">
    <mergeCell ref="H41:I41"/>
    <mergeCell ref="H42:I42"/>
    <mergeCell ref="H35:I35"/>
    <mergeCell ref="H36:I36"/>
    <mergeCell ref="H37:I37"/>
    <mergeCell ref="H38:I38"/>
    <mergeCell ref="H39:I39"/>
    <mergeCell ref="H40:I40"/>
    <mergeCell ref="H34:I34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22:I22"/>
    <mergeCell ref="H18:I18"/>
    <mergeCell ref="A3:D3"/>
    <mergeCell ref="A16:D16"/>
    <mergeCell ref="H19:I19"/>
    <mergeCell ref="H20:I20"/>
    <mergeCell ref="H21:I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7" workbookViewId="0">
      <selection activeCell="F1" sqref="F1:F1048576"/>
    </sheetView>
  </sheetViews>
  <sheetFormatPr defaultColWidth="11" defaultRowHeight="15.75"/>
  <cols>
    <col min="2" max="2" width="13.875" customWidth="1"/>
    <col min="3" max="3" width="13.5" customWidth="1"/>
    <col min="4" max="4" width="35.375" customWidth="1"/>
    <col min="5" max="5" width="16.5" customWidth="1"/>
    <col min="6" max="6" width="21.125" style="19" customWidth="1"/>
    <col min="7" max="7" width="20.875" customWidth="1"/>
    <col min="10" max="10" width="20.625" customWidth="1"/>
  </cols>
  <sheetData>
    <row r="1" spans="1:9">
      <c r="A1" s="1"/>
      <c r="B1" s="1"/>
      <c r="C1" s="1"/>
      <c r="D1" s="1"/>
      <c r="E1" s="1"/>
      <c r="F1" s="9"/>
      <c r="G1" s="1"/>
      <c r="H1" s="1"/>
      <c r="I1" s="1"/>
    </row>
    <row r="2" spans="1:9">
      <c r="A2" s="1"/>
      <c r="B2" s="1"/>
      <c r="C2" s="1"/>
      <c r="D2" s="1"/>
      <c r="E2" s="1"/>
      <c r="F2" s="9"/>
      <c r="G2" s="1"/>
      <c r="H2" s="1"/>
      <c r="I2" s="1"/>
    </row>
    <row r="3" spans="1:9" ht="28.5">
      <c r="A3" s="34" t="s">
        <v>38</v>
      </c>
      <c r="B3" s="34"/>
      <c r="C3" s="34"/>
      <c r="D3" s="34"/>
      <c r="E3" s="1"/>
      <c r="F3" s="9"/>
      <c r="G3" s="1"/>
      <c r="H3" s="1"/>
      <c r="I3" s="1"/>
    </row>
    <row r="4" spans="1:9">
      <c r="A4" s="1"/>
      <c r="B4" s="1"/>
      <c r="C4" s="1"/>
      <c r="D4" s="1"/>
      <c r="E4" s="1"/>
      <c r="F4" s="9"/>
      <c r="G4" s="1"/>
      <c r="H4" s="1"/>
      <c r="I4" s="1"/>
    </row>
    <row r="5" spans="1:9">
      <c r="A5" s="1"/>
      <c r="B5" s="1"/>
      <c r="C5" s="1"/>
      <c r="D5" s="1"/>
      <c r="E5" s="1"/>
      <c r="F5" s="9"/>
      <c r="G5" s="1"/>
      <c r="H5" s="1"/>
      <c r="I5" s="1"/>
    </row>
    <row r="6" spans="1:9">
      <c r="A6" s="1"/>
      <c r="B6" s="1" t="s">
        <v>29</v>
      </c>
      <c r="C6" s="1" t="s">
        <v>27</v>
      </c>
      <c r="D6" s="1" t="s">
        <v>30</v>
      </c>
      <c r="E6" s="1" t="s">
        <v>31</v>
      </c>
      <c r="F6" s="9"/>
      <c r="G6" s="1"/>
      <c r="H6" s="1"/>
      <c r="I6" s="1"/>
    </row>
    <row r="7" spans="1:9">
      <c r="A7" s="1"/>
      <c r="B7" s="7">
        <v>16896135</v>
      </c>
      <c r="C7" s="7">
        <v>17825638</v>
      </c>
      <c r="D7" s="1">
        <f>B7+C7</f>
        <v>34721773</v>
      </c>
      <c r="E7" s="1">
        <v>1300</v>
      </c>
      <c r="F7" s="9"/>
      <c r="G7" s="1"/>
      <c r="H7" s="1"/>
      <c r="I7" s="1"/>
    </row>
    <row r="8" spans="1:9">
      <c r="A8" s="1"/>
      <c r="B8" s="7">
        <v>8483770</v>
      </c>
      <c r="C8" s="7">
        <v>8852486</v>
      </c>
      <c r="D8" s="1">
        <f>B8+C8</f>
        <v>17336256</v>
      </c>
      <c r="E8" s="1">
        <v>650</v>
      </c>
      <c r="F8" s="9"/>
      <c r="G8" s="1"/>
      <c r="H8" s="1"/>
      <c r="I8" s="1"/>
    </row>
    <row r="9" spans="1:9">
      <c r="A9" s="1"/>
      <c r="B9" s="7">
        <v>4214281</v>
      </c>
      <c r="C9" s="7">
        <v>4355160</v>
      </c>
      <c r="D9" s="1">
        <f>B9+C9</f>
        <v>8569441</v>
      </c>
      <c r="E9" s="1">
        <v>325</v>
      </c>
      <c r="F9" s="9"/>
      <c r="G9" s="1"/>
      <c r="H9" s="1"/>
      <c r="I9" s="1"/>
    </row>
    <row r="10" spans="1:9">
      <c r="A10" s="1"/>
      <c r="B10" s="7">
        <v>2041080</v>
      </c>
      <c r="C10" s="7">
        <v>2023466</v>
      </c>
      <c r="D10" s="1">
        <f>B10+C10</f>
        <v>4064546</v>
      </c>
      <c r="E10" s="1">
        <v>162.5</v>
      </c>
      <c r="F10" s="9"/>
      <c r="G10" s="1"/>
      <c r="H10" s="1"/>
      <c r="I10" s="1"/>
    </row>
    <row r="11" spans="1:9">
      <c r="A11" s="1"/>
      <c r="B11" s="7">
        <v>1030412</v>
      </c>
      <c r="C11" s="7">
        <v>1001868</v>
      </c>
      <c r="D11" s="1">
        <f>B11+C11</f>
        <v>2032280</v>
      </c>
      <c r="E11" s="1">
        <v>81.25</v>
      </c>
      <c r="F11" s="9"/>
      <c r="G11" s="1"/>
      <c r="H11" s="1"/>
      <c r="I11" s="1"/>
    </row>
    <row r="12" spans="1:9">
      <c r="A12" s="1"/>
      <c r="B12" s="1"/>
      <c r="C12" s="1"/>
      <c r="D12" s="1"/>
      <c r="E12" s="1"/>
      <c r="F12" s="9"/>
      <c r="G12" s="1"/>
      <c r="H12" s="1"/>
      <c r="I12" s="1"/>
    </row>
    <row r="13" spans="1:9">
      <c r="A13" s="1"/>
      <c r="B13" s="1"/>
      <c r="C13" s="1"/>
      <c r="D13" s="1"/>
      <c r="E13" s="1"/>
      <c r="F13" s="9"/>
      <c r="G13" s="1"/>
      <c r="H13" s="1"/>
      <c r="I13" s="1"/>
    </row>
    <row r="14" spans="1:9">
      <c r="A14" s="1"/>
      <c r="B14" s="1"/>
      <c r="C14" s="1"/>
      <c r="D14" s="1"/>
      <c r="E14" s="1"/>
      <c r="F14" s="9"/>
      <c r="G14" s="1"/>
      <c r="H14" s="1"/>
      <c r="I14" s="1"/>
    </row>
    <row r="15" spans="1:9">
      <c r="A15" s="1"/>
      <c r="B15" s="1"/>
      <c r="C15" s="1"/>
      <c r="D15" s="1"/>
      <c r="E15" s="1"/>
      <c r="F15" s="9"/>
      <c r="G15" s="1"/>
      <c r="H15" s="1"/>
      <c r="I15" s="1"/>
    </row>
    <row r="16" spans="1:9" ht="57.95" customHeight="1">
      <c r="A16" s="32" t="s">
        <v>37</v>
      </c>
      <c r="B16" s="32"/>
      <c r="C16" s="32"/>
      <c r="D16" s="32"/>
      <c r="E16" s="1"/>
      <c r="F16" s="9"/>
      <c r="G16" s="1"/>
      <c r="H16" s="1"/>
      <c r="I16" s="1"/>
    </row>
    <row r="17" spans="1:10">
      <c r="A17" s="1"/>
      <c r="B17" s="1"/>
      <c r="C17" s="1"/>
      <c r="D17" s="1"/>
      <c r="E17" s="1"/>
      <c r="F17" s="9"/>
      <c r="G17" s="1"/>
      <c r="H17" s="1"/>
      <c r="I17" s="1"/>
    </row>
    <row r="18" spans="1:10">
      <c r="A18" s="1" t="s">
        <v>2</v>
      </c>
      <c r="B18" s="1" t="s">
        <v>3</v>
      </c>
      <c r="C18" s="1" t="s">
        <v>27</v>
      </c>
      <c r="D18" s="1" t="s">
        <v>26</v>
      </c>
      <c r="E18" s="1" t="s">
        <v>25</v>
      </c>
      <c r="F18" s="9" t="s">
        <v>36</v>
      </c>
      <c r="G18" s="1" t="s">
        <v>35</v>
      </c>
      <c r="H18" s="30" t="s">
        <v>39</v>
      </c>
      <c r="I18" s="30"/>
      <c r="J18" s="7"/>
    </row>
    <row r="19" spans="1:10" s="16" customFormat="1">
      <c r="A19" s="10">
        <v>1</v>
      </c>
      <c r="B19" s="11" t="s">
        <v>4</v>
      </c>
      <c r="C19" s="10">
        <v>159447</v>
      </c>
      <c r="D19" s="10">
        <v>13531</v>
      </c>
      <c r="E19" s="10">
        <f>C19+D19</f>
        <v>172978</v>
      </c>
      <c r="F19" s="22">
        <v>1154459</v>
      </c>
      <c r="G19" s="14">
        <f>E19/(E19+F19)*100</f>
        <v>13.030976234653696</v>
      </c>
      <c r="H19" s="33">
        <f>(D19-C19)/(C19+D19)*100</f>
        <v>-84.35523592595591</v>
      </c>
      <c r="I19" s="33"/>
    </row>
    <row r="20" spans="1:10" s="16" customFormat="1">
      <c r="A20" s="10">
        <v>2</v>
      </c>
      <c r="B20" s="11" t="s">
        <v>5</v>
      </c>
      <c r="C20" s="23">
        <v>24643</v>
      </c>
      <c r="D20" s="23">
        <v>23751</v>
      </c>
      <c r="E20" s="10">
        <f t="shared" ref="E20:E42" si="0">C20+D20</f>
        <v>48394</v>
      </c>
      <c r="F20" s="22">
        <v>1519768</v>
      </c>
      <c r="G20" s="14">
        <f t="shared" ref="G20:G42" si="1">E20/(E20+F20)*100</f>
        <v>3.08603320320222</v>
      </c>
      <c r="H20" s="33">
        <f t="shared" ref="H20:H42" si="2">(D20-C20)/(C20+D20)*100</f>
        <v>-1.8432037029383805</v>
      </c>
      <c r="I20" s="33"/>
    </row>
    <row r="21" spans="1:10" s="16" customFormat="1">
      <c r="A21" s="10">
        <v>3</v>
      </c>
      <c r="B21" s="11" t="s">
        <v>6</v>
      </c>
      <c r="C21" s="23">
        <v>7944382</v>
      </c>
      <c r="D21" s="23">
        <v>8181</v>
      </c>
      <c r="E21" s="10">
        <f t="shared" si="0"/>
        <v>7952563</v>
      </c>
      <c r="F21" s="22">
        <v>216871</v>
      </c>
      <c r="G21" s="14">
        <f t="shared" si="1"/>
        <v>97.345336286455094</v>
      </c>
      <c r="H21" s="33">
        <f t="shared" si="2"/>
        <v>-99.794255009359873</v>
      </c>
      <c r="I21" s="33"/>
    </row>
    <row r="22" spans="1:10" s="16" customFormat="1">
      <c r="A22" s="10">
        <v>4</v>
      </c>
      <c r="B22" s="11" t="s">
        <v>7</v>
      </c>
      <c r="C22" s="20">
        <v>40975</v>
      </c>
      <c r="D22" s="20">
        <v>344052</v>
      </c>
      <c r="E22" s="10">
        <f t="shared" si="0"/>
        <v>385027</v>
      </c>
      <c r="F22" s="21">
        <v>889106</v>
      </c>
      <c r="G22" s="14">
        <f t="shared" si="1"/>
        <v>30.218744824912314</v>
      </c>
      <c r="H22" s="33">
        <f>(D22-C22)/(C22+D22)*100</f>
        <v>78.715778373984165</v>
      </c>
      <c r="I22" s="33"/>
    </row>
    <row r="23" spans="1:10" s="16" customFormat="1">
      <c r="A23" s="10">
        <v>5</v>
      </c>
      <c r="B23" s="11" t="s">
        <v>8</v>
      </c>
      <c r="C23" s="23">
        <v>8672283</v>
      </c>
      <c r="D23" s="23">
        <v>16712</v>
      </c>
      <c r="E23" s="10">
        <f t="shared" si="0"/>
        <v>8688995</v>
      </c>
      <c r="F23" s="22">
        <v>500639</v>
      </c>
      <c r="G23" s="14">
        <f t="shared" si="1"/>
        <v>94.55213341467136</v>
      </c>
      <c r="H23" s="33">
        <f t="shared" si="2"/>
        <v>-99.615329505886479</v>
      </c>
      <c r="I23" s="33"/>
    </row>
    <row r="24" spans="1:10" s="16" customFormat="1">
      <c r="A24" s="10">
        <v>6</v>
      </c>
      <c r="B24" s="11" t="s">
        <v>9</v>
      </c>
      <c r="C24" s="23">
        <v>10279439</v>
      </c>
      <c r="D24" s="10">
        <v>0</v>
      </c>
      <c r="E24" s="10">
        <f t="shared" si="0"/>
        <v>10279439</v>
      </c>
      <c r="F24" s="22">
        <v>180649</v>
      </c>
      <c r="G24" s="14">
        <f t="shared" si="1"/>
        <v>98.272968640416792</v>
      </c>
      <c r="H24" s="33">
        <f t="shared" si="2"/>
        <v>-100</v>
      </c>
      <c r="I24" s="33"/>
    </row>
    <row r="25" spans="1:10" s="16" customFormat="1">
      <c r="A25" s="10">
        <v>7</v>
      </c>
      <c r="B25" s="11" t="s">
        <v>10</v>
      </c>
      <c r="C25" s="23">
        <v>234199</v>
      </c>
      <c r="D25" s="10">
        <v>538403</v>
      </c>
      <c r="E25" s="10">
        <f t="shared" si="0"/>
        <v>772602</v>
      </c>
      <c r="F25" s="22">
        <v>202572</v>
      </c>
      <c r="G25" s="14">
        <f t="shared" si="1"/>
        <v>79.227091780543773</v>
      </c>
      <c r="H25" s="33">
        <f>(D25-C25)/(C25+D25)*100</f>
        <v>39.373959684287641</v>
      </c>
      <c r="I25" s="33"/>
    </row>
    <row r="26" spans="1:10" s="16" customFormat="1">
      <c r="A26" s="10">
        <v>8</v>
      </c>
      <c r="B26" s="11" t="s">
        <v>11</v>
      </c>
      <c r="C26" s="23">
        <v>2368906</v>
      </c>
      <c r="D26" s="23">
        <v>254744</v>
      </c>
      <c r="E26" s="10">
        <f>C26+D26</f>
        <v>2623650</v>
      </c>
      <c r="F26" s="22">
        <v>2293608</v>
      </c>
      <c r="G26" s="14">
        <f t="shared" si="1"/>
        <v>53.355955697260548</v>
      </c>
      <c r="H26" s="33">
        <f>(C26-D26)/(C26+D26)*100</f>
        <v>80.580946391477525</v>
      </c>
      <c r="I26" s="33"/>
    </row>
    <row r="27" spans="1:10" s="16" customFormat="1">
      <c r="A27" s="10">
        <v>9</v>
      </c>
      <c r="B27" s="11" t="s">
        <v>12</v>
      </c>
      <c r="C27" s="23">
        <v>179230</v>
      </c>
      <c r="D27" s="23">
        <v>780935</v>
      </c>
      <c r="E27" s="10">
        <f t="shared" si="0"/>
        <v>960165</v>
      </c>
      <c r="F27" s="22">
        <v>251798</v>
      </c>
      <c r="G27" s="14">
        <f t="shared" si="1"/>
        <v>79.223953206492283</v>
      </c>
      <c r="H27" s="33">
        <f t="shared" si="2"/>
        <v>62.666833304692425</v>
      </c>
      <c r="I27" s="33"/>
    </row>
    <row r="28" spans="1:10" s="16" customFormat="1">
      <c r="A28" s="10">
        <v>10</v>
      </c>
      <c r="B28" s="11" t="s">
        <v>13</v>
      </c>
      <c r="C28" s="23">
        <v>187970</v>
      </c>
      <c r="D28" s="23">
        <v>757610</v>
      </c>
      <c r="E28" s="10">
        <f t="shared" si="0"/>
        <v>945580</v>
      </c>
      <c r="F28" s="24">
        <v>778756</v>
      </c>
      <c r="G28" s="14">
        <f t="shared" si="1"/>
        <v>54.837340286347903</v>
      </c>
      <c r="H28" s="33">
        <f t="shared" si="2"/>
        <v>60.242390913513397</v>
      </c>
      <c r="I28" s="33"/>
    </row>
    <row r="29" spans="1:10" s="16" customFormat="1">
      <c r="A29" s="10">
        <v>11</v>
      </c>
      <c r="B29" s="11" t="s">
        <v>14</v>
      </c>
      <c r="C29" s="23">
        <v>0</v>
      </c>
      <c r="D29" s="23">
        <v>41364</v>
      </c>
      <c r="E29" s="10">
        <f>C29+D29</f>
        <v>41364</v>
      </c>
      <c r="F29" s="22">
        <v>2998342</v>
      </c>
      <c r="G29" s="14">
        <f t="shared" si="1"/>
        <v>1.3607894974053412</v>
      </c>
      <c r="H29" s="33">
        <f>0</f>
        <v>0</v>
      </c>
      <c r="I29" s="33"/>
    </row>
    <row r="30" spans="1:10" s="16" customFormat="1">
      <c r="A30" s="10">
        <v>12</v>
      </c>
      <c r="B30" s="11" t="s">
        <v>15</v>
      </c>
      <c r="C30" s="10">
        <v>735574</v>
      </c>
      <c r="D30" s="10">
        <v>82983</v>
      </c>
      <c r="E30" s="10">
        <f>C30+D30</f>
        <v>818557</v>
      </c>
      <c r="F30" s="22">
        <v>493189</v>
      </c>
      <c r="G30" s="14">
        <f t="shared" si="1"/>
        <v>62.402096137514427</v>
      </c>
      <c r="H30" s="33">
        <f t="shared" si="2"/>
        <v>-79.724564080448886</v>
      </c>
      <c r="I30" s="33"/>
    </row>
    <row r="31" spans="1:10" s="16" customFormat="1">
      <c r="A31" s="10">
        <v>13</v>
      </c>
      <c r="B31" s="15" t="s">
        <v>16</v>
      </c>
      <c r="C31" s="10">
        <v>0</v>
      </c>
      <c r="D31" s="10">
        <v>778013</v>
      </c>
      <c r="E31" s="10">
        <f>C31+D31</f>
        <v>778013</v>
      </c>
      <c r="F31" s="22">
        <v>85258</v>
      </c>
      <c r="G31" s="14">
        <f t="shared" si="1"/>
        <v>90.12384291838832</v>
      </c>
      <c r="H31" s="33">
        <f t="shared" si="2"/>
        <v>100</v>
      </c>
      <c r="I31" s="33"/>
    </row>
    <row r="32" spans="1:10" s="16" customFormat="1">
      <c r="A32" s="10">
        <v>14</v>
      </c>
      <c r="B32" s="15" t="s">
        <v>17</v>
      </c>
      <c r="C32" s="10">
        <v>52117</v>
      </c>
      <c r="D32" s="23">
        <v>419776</v>
      </c>
      <c r="E32" s="10">
        <f t="shared" si="0"/>
        <v>471893</v>
      </c>
      <c r="F32" s="24">
        <v>213531</v>
      </c>
      <c r="G32" s="14">
        <f t="shared" si="1"/>
        <v>68.846874343472081</v>
      </c>
      <c r="H32" s="33">
        <f t="shared" si="2"/>
        <v>77.911518077191232</v>
      </c>
      <c r="I32" s="33"/>
    </row>
    <row r="33" spans="1:10" s="16" customFormat="1">
      <c r="A33" s="10">
        <v>15</v>
      </c>
      <c r="B33" s="15" t="s">
        <v>18</v>
      </c>
      <c r="C33" s="10">
        <v>162748</v>
      </c>
      <c r="D33" s="10">
        <v>23973</v>
      </c>
      <c r="E33" s="10">
        <f>C33+D33</f>
        <v>186721</v>
      </c>
      <c r="F33" s="24">
        <v>189974</v>
      </c>
      <c r="G33" s="14">
        <f t="shared" si="1"/>
        <v>49.568218319860897</v>
      </c>
      <c r="H33" s="33">
        <f t="shared" si="2"/>
        <v>-74.322116955243388</v>
      </c>
      <c r="I33" s="33"/>
    </row>
    <row r="34" spans="1:10" s="16" customFormat="1">
      <c r="A34" s="10">
        <v>16</v>
      </c>
      <c r="B34" s="15" t="s">
        <v>19</v>
      </c>
      <c r="C34" s="23">
        <v>91700</v>
      </c>
      <c r="D34" s="23">
        <v>16608</v>
      </c>
      <c r="E34" s="10">
        <f t="shared" si="0"/>
        <v>108308</v>
      </c>
      <c r="F34" s="22">
        <v>223276</v>
      </c>
      <c r="G34" s="14">
        <f t="shared" si="1"/>
        <v>32.663819725921641</v>
      </c>
      <c r="H34" s="33">
        <f t="shared" si="2"/>
        <v>-69.331905307087197</v>
      </c>
      <c r="I34" s="33"/>
    </row>
    <row r="35" spans="1:10" s="16" customFormat="1">
      <c r="A35" s="10">
        <v>17</v>
      </c>
      <c r="B35" s="15" t="s">
        <v>20</v>
      </c>
      <c r="C35" s="10">
        <v>0</v>
      </c>
      <c r="D35" s="23">
        <v>5485874</v>
      </c>
      <c r="E35" s="10">
        <f t="shared" si="0"/>
        <v>5485874</v>
      </c>
      <c r="F35" s="22">
        <v>262634</v>
      </c>
      <c r="G35" s="14">
        <f t="shared" si="1"/>
        <v>95.431266686938599</v>
      </c>
      <c r="H35" s="33">
        <f t="shared" si="2"/>
        <v>100</v>
      </c>
      <c r="I35" s="33"/>
    </row>
    <row r="36" spans="1:10" s="16" customFormat="1">
      <c r="A36" s="10">
        <v>18</v>
      </c>
      <c r="B36" s="15" t="s">
        <v>21</v>
      </c>
      <c r="C36" s="23">
        <v>16286</v>
      </c>
      <c r="D36" s="23">
        <v>80734</v>
      </c>
      <c r="E36" s="10">
        <f t="shared" si="0"/>
        <v>97020</v>
      </c>
      <c r="F36" s="24">
        <v>1129242</v>
      </c>
      <c r="G36" s="14">
        <f t="shared" si="1"/>
        <v>7.9118491806808011</v>
      </c>
      <c r="H36" s="33">
        <f t="shared" si="2"/>
        <v>66.427540713254999</v>
      </c>
      <c r="I36" s="33"/>
    </row>
    <row r="37" spans="1:10" s="16" customFormat="1">
      <c r="A37" s="10">
        <v>19</v>
      </c>
      <c r="B37" s="15" t="s">
        <v>22</v>
      </c>
      <c r="C37" s="23">
        <v>271490</v>
      </c>
      <c r="D37" s="23">
        <v>2919531</v>
      </c>
      <c r="E37" s="10">
        <f t="shared" si="0"/>
        <v>3191021</v>
      </c>
      <c r="F37" s="24">
        <v>187311</v>
      </c>
      <c r="G37" s="14">
        <f t="shared" si="1"/>
        <v>94.455518285355026</v>
      </c>
      <c r="H37" s="33">
        <f t="shared" si="2"/>
        <v>82.984129530955769</v>
      </c>
      <c r="I37" s="33"/>
    </row>
    <row r="38" spans="1:10" s="16" customFormat="1">
      <c r="A38" s="10">
        <v>20</v>
      </c>
      <c r="B38" s="15">
        <v>101</v>
      </c>
      <c r="C38" s="23">
        <v>507364</v>
      </c>
      <c r="D38" s="23">
        <v>0</v>
      </c>
      <c r="E38" s="10">
        <f t="shared" si="0"/>
        <v>507364</v>
      </c>
      <c r="F38" s="24">
        <v>1714357</v>
      </c>
      <c r="G38" s="14">
        <f t="shared" si="1"/>
        <v>22.836530779517318</v>
      </c>
      <c r="H38" s="33">
        <f t="shared" si="2"/>
        <v>-100</v>
      </c>
      <c r="I38" s="33"/>
    </row>
    <row r="39" spans="1:10" s="16" customFormat="1">
      <c r="A39" s="10">
        <v>21</v>
      </c>
      <c r="B39" s="15">
        <v>119</v>
      </c>
      <c r="C39" s="23">
        <v>199245</v>
      </c>
      <c r="D39" s="23">
        <v>1067306</v>
      </c>
      <c r="E39" s="10">
        <f t="shared" si="0"/>
        <v>1266551</v>
      </c>
      <c r="F39" s="24">
        <v>2818690</v>
      </c>
      <c r="G39" s="14">
        <f t="shared" si="1"/>
        <v>31.003091372087958</v>
      </c>
      <c r="H39" s="33">
        <f t="shared" si="2"/>
        <v>68.537390124835085</v>
      </c>
      <c r="I39" s="33"/>
    </row>
    <row r="40" spans="1:10" s="16" customFormat="1">
      <c r="A40" s="10">
        <v>22</v>
      </c>
      <c r="B40" s="15">
        <v>130</v>
      </c>
      <c r="C40" s="23">
        <v>57325</v>
      </c>
      <c r="D40" s="23">
        <v>53422</v>
      </c>
      <c r="E40" s="10">
        <f t="shared" si="0"/>
        <v>110747</v>
      </c>
      <c r="F40" s="24">
        <v>3378370</v>
      </c>
      <c r="G40" s="14">
        <f t="shared" si="1"/>
        <v>3.174069542523223</v>
      </c>
      <c r="H40" s="33">
        <f t="shared" si="2"/>
        <v>-3.5242489638545518</v>
      </c>
      <c r="I40" s="33"/>
    </row>
    <row r="41" spans="1:10" s="16" customFormat="1">
      <c r="A41" s="10">
        <v>23</v>
      </c>
      <c r="B41" s="15" t="s">
        <v>23</v>
      </c>
      <c r="C41" s="10">
        <v>1397105</v>
      </c>
      <c r="D41" s="23">
        <v>1245824</v>
      </c>
      <c r="E41" s="10">
        <f t="shared" si="0"/>
        <v>2642929</v>
      </c>
      <c r="F41" s="22">
        <v>702950</v>
      </c>
      <c r="G41" s="14">
        <f t="shared" si="1"/>
        <v>78.990573179723484</v>
      </c>
      <c r="H41" s="33">
        <f t="shared" si="2"/>
        <v>-5.7239903152903464</v>
      </c>
      <c r="I41" s="33"/>
    </row>
    <row r="42" spans="1:10" s="16" customFormat="1">
      <c r="A42" s="10">
        <v>24</v>
      </c>
      <c r="B42" s="15" t="s">
        <v>24</v>
      </c>
      <c r="C42" s="23">
        <v>5572266</v>
      </c>
      <c r="D42" s="23">
        <v>51596</v>
      </c>
      <c r="E42" s="10">
        <f t="shared" si="0"/>
        <v>5623862</v>
      </c>
      <c r="F42" s="24">
        <v>77714</v>
      </c>
      <c r="G42" s="14">
        <f t="shared" si="1"/>
        <v>98.636973356138725</v>
      </c>
      <c r="H42" s="33">
        <f t="shared" si="2"/>
        <v>-98.165104335774956</v>
      </c>
      <c r="I42" s="33"/>
    </row>
    <row r="43" spans="1:10">
      <c r="D43" s="7"/>
    </row>
    <row r="44" spans="1:10" s="16" customFormat="1">
      <c r="A44" s="10"/>
      <c r="B44" s="15"/>
      <c r="C44" s="20"/>
      <c r="D44" s="20"/>
      <c r="E44" s="10"/>
      <c r="F44" s="21"/>
      <c r="G44" s="14"/>
      <c r="H44" s="33"/>
      <c r="I44" s="33"/>
      <c r="J44" s="10"/>
    </row>
  </sheetData>
  <mergeCells count="28">
    <mergeCell ref="H42:I42"/>
    <mergeCell ref="H35:I35"/>
    <mergeCell ref="H36:I36"/>
    <mergeCell ref="H37:I37"/>
    <mergeCell ref="H38:I38"/>
    <mergeCell ref="H39:I39"/>
    <mergeCell ref="H40:I40"/>
    <mergeCell ref="H30:I30"/>
    <mergeCell ref="H31:I31"/>
    <mergeCell ref="H32:I32"/>
    <mergeCell ref="H33:I33"/>
    <mergeCell ref="H41:I41"/>
    <mergeCell ref="H44:I44"/>
    <mergeCell ref="H22:I22"/>
    <mergeCell ref="A3:D3"/>
    <mergeCell ref="A16:D16"/>
    <mergeCell ref="H19:I19"/>
    <mergeCell ref="H20:I20"/>
    <mergeCell ref="H21:I21"/>
    <mergeCell ref="H18:I18"/>
    <mergeCell ref="H34:I34"/>
    <mergeCell ref="H23:I23"/>
    <mergeCell ref="H24:I24"/>
    <mergeCell ref="H25:I25"/>
    <mergeCell ref="H26:I26"/>
    <mergeCell ref="H27:I27"/>
    <mergeCell ref="H28:I28"/>
    <mergeCell ref="H29:I29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1-phenylethan-1-ol Native (A)</vt:lpstr>
      <vt:lpstr>1-phenylethan-1-ol Biobeads (A)</vt:lpstr>
      <vt:lpstr>4-phenylbutan-2-ol Native (A)</vt:lpstr>
      <vt:lpstr>4-phenylbutan-2-ol Biobeads (A)</vt:lpstr>
      <vt:lpstr>1-phenylethan-1-ol Biobeads (M)</vt:lpstr>
      <vt:lpstr>1-(naphthalen-1-yl)ethan-1-ol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TSUBAKI</cp:lastModifiedBy>
  <dcterms:created xsi:type="dcterms:W3CDTF">2020-06-19T04:18:13Z</dcterms:created>
  <dcterms:modified xsi:type="dcterms:W3CDTF">2020-09-23T04:13:42Z</dcterms:modified>
</cp:coreProperties>
</file>